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705" windowHeight="1365" firstSheet="2" activeTab="2"/>
  </bookViews>
  <sheets>
    <sheet name="Sheet1" sheetId="1" state="hidden" r:id="rId1"/>
    <sheet name="autizm" sheetId="4" state="hidden" r:id="rId2"/>
    <sheet name="hanrayin" sheetId="13" r:id="rId3"/>
    <sheet name="Sheet2" sheetId="2" state="hidden" r:id="rId4"/>
    <sheet name="Sheet3" sheetId="3" state="hidden" r:id="rId5"/>
  </sheets>
  <definedNames>
    <definedName name="n" localSheetId="2">#REF!</definedName>
    <definedName name="n">#REF!</definedName>
    <definedName name="_xlnm.Print_Titles" localSheetId="1">autizm!$5:$6</definedName>
  </definedNames>
  <calcPr calcId="162913"/>
</workbook>
</file>

<file path=xl/calcChain.xml><?xml version="1.0" encoding="utf-8"?>
<calcChain xmlns="http://schemas.openxmlformats.org/spreadsheetml/2006/main">
  <c r="R10" i="13" l="1"/>
  <c r="R9" i="13"/>
  <c r="R8" i="13"/>
  <c r="R6" i="13"/>
  <c r="R17" i="13" s="1"/>
  <c r="O10" i="13"/>
  <c r="O9" i="13"/>
  <c r="O8" i="13"/>
  <c r="O6" i="13"/>
  <c r="O17" i="13" s="1"/>
  <c r="L9" i="13"/>
  <c r="L10" i="13"/>
  <c r="L8" i="13"/>
  <c r="L6" i="13"/>
  <c r="I9" i="13"/>
  <c r="I8" i="13"/>
  <c r="I7" i="13"/>
  <c r="I6" i="13"/>
  <c r="I17" i="13" s="1"/>
  <c r="L17" i="13" l="1"/>
  <c r="BF30" i="4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K23" i="4"/>
  <c r="BA252" i="4"/>
  <c r="BC252" i="4" s="1"/>
  <c r="BD252" i="4" s="1"/>
  <c r="BA251" i="4"/>
  <c r="BC251" i="4" s="1"/>
  <c r="BD251" i="4" s="1"/>
  <c r="BC250" i="4"/>
  <c r="BD250" i="4" s="1"/>
  <c r="BA250" i="4"/>
  <c r="BE249" i="4"/>
  <c r="BE248" i="4" s="1"/>
  <c r="BB249" i="4"/>
  <c r="AZ249" i="4"/>
  <c r="AZ248" i="4" s="1"/>
  <c r="AY249" i="4"/>
  <c r="AY248" i="4" s="1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R248" i="4" s="1"/>
  <c r="AQ249" i="4"/>
  <c r="AQ248" i="4" s="1"/>
  <c r="AP249" i="4"/>
  <c r="AO249" i="4"/>
  <c r="AO248" i="4" s="1"/>
  <c r="AN249" i="4"/>
  <c r="AM249" i="4"/>
  <c r="AM248" i="4" s="1"/>
  <c r="AL249" i="4"/>
  <c r="AK249" i="4"/>
  <c r="AK248" i="4" s="1"/>
  <c r="AJ249" i="4"/>
  <c r="AJ248" i="4" s="1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B248" i="4" s="1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T248" i="4" s="1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L248" i="4" s="1"/>
  <c r="K249" i="4"/>
  <c r="K248" i="4" s="1"/>
  <c r="I249" i="4"/>
  <c r="H249" i="4"/>
  <c r="H248" i="4" s="1"/>
  <c r="G249" i="4"/>
  <c r="F249" i="4"/>
  <c r="F248" i="4" s="1"/>
  <c r="E249" i="4"/>
  <c r="D249" i="4"/>
  <c r="D248" i="4" s="1"/>
  <c r="BB248" i="4"/>
  <c r="AX248" i="4"/>
  <c r="AT248" i="4"/>
  <c r="AP248" i="4"/>
  <c r="AN248" i="4"/>
  <c r="AL248" i="4"/>
  <c r="AH248" i="4"/>
  <c r="AD248" i="4"/>
  <c r="Z248" i="4"/>
  <c r="V248" i="4"/>
  <c r="R248" i="4"/>
  <c r="N248" i="4"/>
  <c r="I248" i="4"/>
  <c r="G248" i="4"/>
  <c r="E248" i="4"/>
  <c r="BA247" i="4"/>
  <c r="BC247" i="4" s="1"/>
  <c r="BD247" i="4" s="1"/>
  <c r="BE246" i="4"/>
  <c r="BE245" i="4" s="1"/>
  <c r="BB246" i="4"/>
  <c r="BB245" i="4" s="1"/>
  <c r="AZ246" i="4"/>
  <c r="AZ245" i="4" s="1"/>
  <c r="BA245" i="4" s="1"/>
  <c r="AY246" i="4"/>
  <c r="AY245" i="4" s="1"/>
  <c r="AX246" i="4"/>
  <c r="AX245" i="4" s="1"/>
  <c r="AW246" i="4"/>
  <c r="AW245" i="4" s="1"/>
  <c r="AV246" i="4"/>
  <c r="AV245" i="4" s="1"/>
  <c r="AU246" i="4"/>
  <c r="AU245" i="4" s="1"/>
  <c r="AT246" i="4"/>
  <c r="AT245" i="4" s="1"/>
  <c r="AS246" i="4"/>
  <c r="AS245" i="4" s="1"/>
  <c r="AR246" i="4"/>
  <c r="AR245" i="4" s="1"/>
  <c r="AQ246" i="4"/>
  <c r="AQ245" i="4" s="1"/>
  <c r="AP246" i="4"/>
  <c r="AP245" i="4" s="1"/>
  <c r="AO246" i="4"/>
  <c r="AO245" i="4" s="1"/>
  <c r="AN246" i="4"/>
  <c r="AN245" i="4" s="1"/>
  <c r="AM246" i="4"/>
  <c r="AM245" i="4" s="1"/>
  <c r="AL246" i="4"/>
  <c r="AL245" i="4" s="1"/>
  <c r="AK246" i="4"/>
  <c r="AK245" i="4" s="1"/>
  <c r="AJ246" i="4"/>
  <c r="AJ245" i="4" s="1"/>
  <c r="AI246" i="4"/>
  <c r="AI245" i="4" s="1"/>
  <c r="AH246" i="4"/>
  <c r="AH245" i="4" s="1"/>
  <c r="AG246" i="4"/>
  <c r="AG245" i="4" s="1"/>
  <c r="AF246" i="4"/>
  <c r="AF245" i="4" s="1"/>
  <c r="AE246" i="4"/>
  <c r="AE245" i="4" s="1"/>
  <c r="AD246" i="4"/>
  <c r="AD245" i="4" s="1"/>
  <c r="AC246" i="4"/>
  <c r="AC245" i="4" s="1"/>
  <c r="AB246" i="4"/>
  <c r="AB245" i="4" s="1"/>
  <c r="AA246" i="4"/>
  <c r="AA245" i="4" s="1"/>
  <c r="Z246" i="4"/>
  <c r="Z245" i="4" s="1"/>
  <c r="Y246" i="4"/>
  <c r="Y245" i="4" s="1"/>
  <c r="X246" i="4"/>
  <c r="X245" i="4" s="1"/>
  <c r="W246" i="4"/>
  <c r="W245" i="4" s="1"/>
  <c r="V246" i="4"/>
  <c r="V245" i="4" s="1"/>
  <c r="U246" i="4"/>
  <c r="U245" i="4" s="1"/>
  <c r="T246" i="4"/>
  <c r="T245" i="4" s="1"/>
  <c r="S246" i="4"/>
  <c r="S245" i="4" s="1"/>
  <c r="R246" i="4"/>
  <c r="R245" i="4" s="1"/>
  <c r="Q246" i="4"/>
  <c r="Q245" i="4" s="1"/>
  <c r="P246" i="4"/>
  <c r="P245" i="4" s="1"/>
  <c r="O246" i="4"/>
  <c r="O245" i="4" s="1"/>
  <c r="N246" i="4"/>
  <c r="N245" i="4" s="1"/>
  <c r="M246" i="4"/>
  <c r="M245" i="4" s="1"/>
  <c r="L246" i="4"/>
  <c r="L245" i="4" s="1"/>
  <c r="K246" i="4"/>
  <c r="K245" i="4" s="1"/>
  <c r="I246" i="4"/>
  <c r="I245" i="4" s="1"/>
  <c r="H246" i="4"/>
  <c r="H245" i="4" s="1"/>
  <c r="G246" i="4"/>
  <c r="G245" i="4" s="1"/>
  <c r="F246" i="4"/>
  <c r="F245" i="4" s="1"/>
  <c r="E246" i="4"/>
  <c r="E245" i="4" s="1"/>
  <c r="D246" i="4"/>
  <c r="D245" i="4" s="1"/>
  <c r="BA244" i="4"/>
  <c r="BC244" i="4" s="1"/>
  <c r="BD244" i="4" s="1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H236" i="4" s="1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R236" i="4" s="1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A242" i="4"/>
  <c r="BC242" i="4" s="1"/>
  <c r="BD242" i="4" s="1"/>
  <c r="BE241" i="4"/>
  <c r="BB241" i="4"/>
  <c r="AZ241" i="4"/>
  <c r="AY241" i="4"/>
  <c r="BA241" i="4" s="1"/>
  <c r="BC241" i="4" s="1"/>
  <c r="BD241" i="4" s="1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S239" i="4"/>
  <c r="AR239" i="4"/>
  <c r="AQ239" i="4"/>
  <c r="AP239" i="4"/>
  <c r="AO239" i="4"/>
  <c r="AN239" i="4"/>
  <c r="AM239" i="4"/>
  <c r="AL239" i="4"/>
  <c r="AK239" i="4"/>
  <c r="AJ239" i="4"/>
  <c r="AI239" i="4"/>
  <c r="AH239" i="4"/>
  <c r="AG239" i="4"/>
  <c r="AF239" i="4"/>
  <c r="AE239" i="4"/>
  <c r="AD239" i="4"/>
  <c r="AC239" i="4"/>
  <c r="AB239" i="4"/>
  <c r="AA239" i="4"/>
  <c r="Z239" i="4"/>
  <c r="Y239" i="4"/>
  <c r="X239" i="4"/>
  <c r="W239" i="4"/>
  <c r="V239" i="4"/>
  <c r="U239" i="4"/>
  <c r="T239" i="4"/>
  <c r="S239" i="4"/>
  <c r="R239" i="4"/>
  <c r="Q239" i="4"/>
  <c r="P239" i="4"/>
  <c r="O239" i="4"/>
  <c r="N239" i="4"/>
  <c r="M239" i="4"/>
  <c r="L239" i="4"/>
  <c r="K239" i="4"/>
  <c r="I239" i="4"/>
  <c r="H239" i="4"/>
  <c r="G239" i="4"/>
  <c r="F239" i="4"/>
  <c r="E239" i="4"/>
  <c r="D239" i="4"/>
  <c r="BA238" i="4"/>
  <c r="BC238" i="4" s="1"/>
  <c r="BD238" i="4" s="1"/>
  <c r="B238" i="4"/>
  <c r="BE237" i="4"/>
  <c r="BB237" i="4"/>
  <c r="AZ237" i="4"/>
  <c r="AY237" i="4"/>
  <c r="BA237" i="4" s="1"/>
  <c r="BC237" i="4" s="1"/>
  <c r="AX237" i="4"/>
  <c r="AW237" i="4"/>
  <c r="AV237" i="4"/>
  <c r="AU237" i="4"/>
  <c r="AT237" i="4"/>
  <c r="AS237" i="4"/>
  <c r="AR237" i="4"/>
  <c r="AQ237" i="4"/>
  <c r="AP237" i="4"/>
  <c r="AO237" i="4"/>
  <c r="AN237" i="4"/>
  <c r="AN236" i="4" s="1"/>
  <c r="AM237" i="4"/>
  <c r="AL237" i="4"/>
  <c r="AK237" i="4"/>
  <c r="AJ237" i="4"/>
  <c r="AI237" i="4"/>
  <c r="AH237" i="4"/>
  <c r="AG237" i="4"/>
  <c r="AF237" i="4"/>
  <c r="AE237" i="4"/>
  <c r="AD237" i="4"/>
  <c r="AC237" i="4"/>
  <c r="AB237" i="4"/>
  <c r="AB236" i="4" s="1"/>
  <c r="AA237" i="4"/>
  <c r="Z237" i="4"/>
  <c r="Y237" i="4"/>
  <c r="X237" i="4"/>
  <c r="W237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I237" i="4"/>
  <c r="H237" i="4"/>
  <c r="G237" i="4"/>
  <c r="G236" i="4" s="1"/>
  <c r="F237" i="4"/>
  <c r="E237" i="4"/>
  <c r="D237" i="4"/>
  <c r="AX236" i="4"/>
  <c r="AR236" i="4"/>
  <c r="X236" i="4"/>
  <c r="L236" i="4"/>
  <c r="BA235" i="4"/>
  <c r="BC235" i="4" s="1"/>
  <c r="BD235" i="4" s="1"/>
  <c r="B235" i="4"/>
  <c r="BE234" i="4"/>
  <c r="BE233" i="4" s="1"/>
  <c r="BB234" i="4"/>
  <c r="AZ234" i="4"/>
  <c r="AZ233" i="4" s="1"/>
  <c r="AY234" i="4"/>
  <c r="AY233" i="4" s="1"/>
  <c r="AX234" i="4"/>
  <c r="AX233" i="4" s="1"/>
  <c r="AW234" i="4"/>
  <c r="AW233" i="4" s="1"/>
  <c r="AV234" i="4"/>
  <c r="AU234" i="4"/>
  <c r="AU233" i="4" s="1"/>
  <c r="AT234" i="4"/>
  <c r="AT233" i="4" s="1"/>
  <c r="AS234" i="4"/>
  <c r="AS233" i="4" s="1"/>
  <c r="AR234" i="4"/>
  <c r="AR233" i="4" s="1"/>
  <c r="AQ234" i="4"/>
  <c r="AQ233" i="4" s="1"/>
  <c r="AP234" i="4"/>
  <c r="AP233" i="4" s="1"/>
  <c r="AO234" i="4"/>
  <c r="AO233" i="4" s="1"/>
  <c r="AN234" i="4"/>
  <c r="AM234" i="4"/>
  <c r="AM233" i="4" s="1"/>
  <c r="AL234" i="4"/>
  <c r="AL233" i="4" s="1"/>
  <c r="AK234" i="4"/>
  <c r="AK233" i="4" s="1"/>
  <c r="AJ234" i="4"/>
  <c r="AJ233" i="4" s="1"/>
  <c r="AI234" i="4"/>
  <c r="AI233" i="4" s="1"/>
  <c r="AH234" i="4"/>
  <c r="AH233" i="4" s="1"/>
  <c r="AG234" i="4"/>
  <c r="AG233" i="4" s="1"/>
  <c r="AF234" i="4"/>
  <c r="AE234" i="4"/>
  <c r="AE233" i="4" s="1"/>
  <c r="AD234" i="4"/>
  <c r="AC234" i="4"/>
  <c r="AC233" i="4" s="1"/>
  <c r="AB234" i="4"/>
  <c r="AB233" i="4" s="1"/>
  <c r="AA234" i="4"/>
  <c r="AA233" i="4" s="1"/>
  <c r="Z234" i="4"/>
  <c r="Y234" i="4"/>
  <c r="Y233" i="4" s="1"/>
  <c r="X234" i="4"/>
  <c r="X233" i="4" s="1"/>
  <c r="W234" i="4"/>
  <c r="W233" i="4" s="1"/>
  <c r="V234" i="4"/>
  <c r="V233" i="4" s="1"/>
  <c r="U234" i="4"/>
  <c r="U233" i="4" s="1"/>
  <c r="T234" i="4"/>
  <c r="S234" i="4"/>
  <c r="S233" i="4" s="1"/>
  <c r="R234" i="4"/>
  <c r="R233" i="4" s="1"/>
  <c r="Q234" i="4"/>
  <c r="Q233" i="4" s="1"/>
  <c r="P234" i="4"/>
  <c r="P233" i="4" s="1"/>
  <c r="O234" i="4"/>
  <c r="O233" i="4" s="1"/>
  <c r="N234" i="4"/>
  <c r="N233" i="4" s="1"/>
  <c r="M234" i="4"/>
  <c r="M233" i="4" s="1"/>
  <c r="L234" i="4"/>
  <c r="K234" i="4"/>
  <c r="K233" i="4" s="1"/>
  <c r="I234" i="4"/>
  <c r="H234" i="4"/>
  <c r="H233" i="4" s="1"/>
  <c r="G234" i="4"/>
  <c r="F234" i="4"/>
  <c r="F233" i="4" s="1"/>
  <c r="E234" i="4"/>
  <c r="E233" i="4" s="1"/>
  <c r="D234" i="4"/>
  <c r="D233" i="4" s="1"/>
  <c r="BB233" i="4"/>
  <c r="AV233" i="4"/>
  <c r="AN233" i="4"/>
  <c r="AF233" i="4"/>
  <c r="AD233" i="4"/>
  <c r="Z233" i="4"/>
  <c r="T233" i="4"/>
  <c r="L233" i="4"/>
  <c r="I233" i="4"/>
  <c r="G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T231" i="4"/>
  <c r="AS231" i="4"/>
  <c r="AR231" i="4"/>
  <c r="AQ231" i="4"/>
  <c r="AP231" i="4"/>
  <c r="AO231" i="4"/>
  <c r="AN231" i="4"/>
  <c r="AM231" i="4"/>
  <c r="AL231" i="4"/>
  <c r="AK231" i="4"/>
  <c r="AJ231" i="4"/>
  <c r="AI231" i="4"/>
  <c r="AH231" i="4"/>
  <c r="AG231" i="4"/>
  <c r="AF231" i="4"/>
  <c r="AE231" i="4"/>
  <c r="AD231" i="4"/>
  <c r="AC231" i="4"/>
  <c r="AB231" i="4"/>
  <c r="AA231" i="4"/>
  <c r="Z231" i="4"/>
  <c r="Y231" i="4"/>
  <c r="X231" i="4"/>
  <c r="W231" i="4"/>
  <c r="V231" i="4"/>
  <c r="U231" i="4"/>
  <c r="T231" i="4"/>
  <c r="S231" i="4"/>
  <c r="R231" i="4"/>
  <c r="Q231" i="4"/>
  <c r="P231" i="4"/>
  <c r="O231" i="4"/>
  <c r="N231" i="4"/>
  <c r="M231" i="4"/>
  <c r="L231" i="4"/>
  <c r="K231" i="4"/>
  <c r="I231" i="4"/>
  <c r="H231" i="4"/>
  <c r="G231" i="4"/>
  <c r="F231" i="4"/>
  <c r="E231" i="4"/>
  <c r="D231" i="4"/>
  <c r="BA230" i="4"/>
  <c r="BC230" i="4" s="1"/>
  <c r="BD230" i="4" s="1"/>
  <c r="BE229" i="4"/>
  <c r="BB229" i="4"/>
  <c r="AZ229" i="4"/>
  <c r="AY229" i="4"/>
  <c r="AX229" i="4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AY227" i="4"/>
  <c r="BA227" i="4" s="1"/>
  <c r="BC227" i="4" s="1"/>
  <c r="BD227" i="4" s="1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AY225" i="4"/>
  <c r="AX225" i="4"/>
  <c r="AX224" i="4" s="1"/>
  <c r="AW225" i="4"/>
  <c r="AV225" i="4"/>
  <c r="AU225" i="4"/>
  <c r="AT225" i="4"/>
  <c r="AT224" i="4" s="1"/>
  <c r="AS225" i="4"/>
  <c r="AR225" i="4"/>
  <c r="AQ225" i="4"/>
  <c r="AP225" i="4"/>
  <c r="AP224" i="4" s="1"/>
  <c r="AO225" i="4"/>
  <c r="AN225" i="4"/>
  <c r="AM225" i="4"/>
  <c r="AL225" i="4"/>
  <c r="AL224" i="4" s="1"/>
  <c r="AK225" i="4"/>
  <c r="AJ225" i="4"/>
  <c r="AI225" i="4"/>
  <c r="AI224" i="4" s="1"/>
  <c r="AH225" i="4"/>
  <c r="AH224" i="4" s="1"/>
  <c r="AG225" i="4"/>
  <c r="AF225" i="4"/>
  <c r="AE225" i="4"/>
  <c r="AD225" i="4"/>
  <c r="AD224" i="4" s="1"/>
  <c r="AC225" i="4"/>
  <c r="AB225" i="4"/>
  <c r="AA225" i="4"/>
  <c r="Z225" i="4"/>
  <c r="Z224" i="4" s="1"/>
  <c r="Y225" i="4"/>
  <c r="X225" i="4"/>
  <c r="W225" i="4"/>
  <c r="V225" i="4"/>
  <c r="V224" i="4" s="1"/>
  <c r="U225" i="4"/>
  <c r="T225" i="4"/>
  <c r="S225" i="4"/>
  <c r="R225" i="4"/>
  <c r="R224" i="4" s="1"/>
  <c r="Q225" i="4"/>
  <c r="P225" i="4"/>
  <c r="O225" i="4"/>
  <c r="N225" i="4"/>
  <c r="N224" i="4" s="1"/>
  <c r="M225" i="4"/>
  <c r="L225" i="4"/>
  <c r="K225" i="4"/>
  <c r="I225" i="4"/>
  <c r="I224" i="4" s="1"/>
  <c r="H225" i="4"/>
  <c r="G225" i="4"/>
  <c r="F225" i="4"/>
  <c r="E225" i="4"/>
  <c r="E224" i="4" s="1"/>
  <c r="D225" i="4"/>
  <c r="BA223" i="4"/>
  <c r="BC223" i="4" s="1"/>
  <c r="BD223" i="4" s="1"/>
  <c r="BA222" i="4"/>
  <c r="BC222" i="4" s="1"/>
  <c r="BD222" i="4" s="1"/>
  <c r="BA221" i="4"/>
  <c r="BC221" i="4" s="1"/>
  <c r="BD221" i="4" s="1"/>
  <c r="BA220" i="4"/>
  <c r="BC220" i="4" s="1"/>
  <c r="BD220" i="4" s="1"/>
  <c r="BA219" i="4"/>
  <c r="BC219" i="4" s="1"/>
  <c r="BD219" i="4" s="1"/>
  <c r="BE218" i="4"/>
  <c r="BB218" i="4"/>
  <c r="AZ218" i="4"/>
  <c r="AY218" i="4"/>
  <c r="AX218" i="4"/>
  <c r="AW218" i="4"/>
  <c r="AV218" i="4"/>
  <c r="AU218" i="4"/>
  <c r="AT218" i="4"/>
  <c r="AS218" i="4"/>
  <c r="AR218" i="4"/>
  <c r="AQ218" i="4"/>
  <c r="AP218" i="4"/>
  <c r="AO218" i="4"/>
  <c r="AN218" i="4"/>
  <c r="AM218" i="4"/>
  <c r="AL218" i="4"/>
  <c r="AK218" i="4"/>
  <c r="AJ218" i="4"/>
  <c r="AI218" i="4"/>
  <c r="AH218" i="4"/>
  <c r="AG218" i="4"/>
  <c r="AF218" i="4"/>
  <c r="AE218" i="4"/>
  <c r="AD218" i="4"/>
  <c r="AC218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I218" i="4"/>
  <c r="H218" i="4"/>
  <c r="G218" i="4"/>
  <c r="F218" i="4"/>
  <c r="E218" i="4"/>
  <c r="D218" i="4"/>
  <c r="BA217" i="4"/>
  <c r="BC217" i="4" s="1"/>
  <c r="BD217" i="4" s="1"/>
  <c r="BA216" i="4"/>
  <c r="BC216" i="4" s="1"/>
  <c r="BD216" i="4" s="1"/>
  <c r="BA215" i="4"/>
  <c r="BC215" i="4" s="1"/>
  <c r="BD215" i="4" s="1"/>
  <c r="BE214" i="4"/>
  <c r="BB214" i="4"/>
  <c r="AZ214" i="4"/>
  <c r="AY214" i="4"/>
  <c r="BA214" i="4" s="1"/>
  <c r="BC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U210" i="4"/>
  <c r="AU209" i="4" s="1"/>
  <c r="AT210" i="4"/>
  <c r="AS210" i="4"/>
  <c r="AR210" i="4"/>
  <c r="AR209" i="4" s="1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T209" i="4" s="1"/>
  <c r="S210" i="4"/>
  <c r="S209" i="4" s="1"/>
  <c r="R210" i="4"/>
  <c r="Q210" i="4"/>
  <c r="P210" i="4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AZ209" i="4"/>
  <c r="AV209" i="4"/>
  <c r="AJ209" i="4"/>
  <c r="AB209" i="4"/>
  <c r="P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C193" i="4"/>
  <c r="BD193" i="4" s="1"/>
  <c r="BA193" i="4"/>
  <c r="BE192" i="4"/>
  <c r="BB192" i="4"/>
  <c r="AZ192" i="4"/>
  <c r="AY192" i="4"/>
  <c r="AX192" i="4"/>
  <c r="AW192" i="4"/>
  <c r="AV192" i="4"/>
  <c r="AU192" i="4"/>
  <c r="AT192" i="4"/>
  <c r="AS192" i="4"/>
  <c r="AR192" i="4"/>
  <c r="AQ192" i="4"/>
  <c r="AP192" i="4"/>
  <c r="AO192" i="4"/>
  <c r="AN192" i="4"/>
  <c r="AM192" i="4"/>
  <c r="AL192" i="4"/>
  <c r="AK192" i="4"/>
  <c r="AJ192" i="4"/>
  <c r="AI192" i="4"/>
  <c r="AH192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I192" i="4"/>
  <c r="H192" i="4"/>
  <c r="G192" i="4"/>
  <c r="F192" i="4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X188" i="4" s="1"/>
  <c r="AW189" i="4"/>
  <c r="AV189" i="4"/>
  <c r="AU189" i="4"/>
  <c r="AT189" i="4"/>
  <c r="AT188" i="4" s="1"/>
  <c r="AS189" i="4"/>
  <c r="AR189" i="4"/>
  <c r="AQ189" i="4"/>
  <c r="AP189" i="4"/>
  <c r="AP188" i="4" s="1"/>
  <c r="AO189" i="4"/>
  <c r="AN189" i="4"/>
  <c r="AM189" i="4"/>
  <c r="AL189" i="4"/>
  <c r="AL188" i="4" s="1"/>
  <c r="AK189" i="4"/>
  <c r="AJ189" i="4"/>
  <c r="AI189" i="4"/>
  <c r="AH189" i="4"/>
  <c r="AH188" i="4" s="1"/>
  <c r="AG189" i="4"/>
  <c r="AF189" i="4"/>
  <c r="AE189" i="4"/>
  <c r="AD189" i="4"/>
  <c r="AD188" i="4" s="1"/>
  <c r="AC189" i="4"/>
  <c r="AB189" i="4"/>
  <c r="AA189" i="4"/>
  <c r="Z189" i="4"/>
  <c r="Z188" i="4" s="1"/>
  <c r="Y189" i="4"/>
  <c r="X189" i="4"/>
  <c r="W189" i="4"/>
  <c r="V189" i="4"/>
  <c r="V188" i="4" s="1"/>
  <c r="U189" i="4"/>
  <c r="T189" i="4"/>
  <c r="S189" i="4"/>
  <c r="R189" i="4"/>
  <c r="R188" i="4" s="1"/>
  <c r="Q189" i="4"/>
  <c r="P189" i="4"/>
  <c r="O189" i="4"/>
  <c r="N189" i="4"/>
  <c r="N188" i="4" s="1"/>
  <c r="M189" i="4"/>
  <c r="L189" i="4"/>
  <c r="K189" i="4"/>
  <c r="I189" i="4"/>
  <c r="I188" i="4" s="1"/>
  <c r="H189" i="4"/>
  <c r="G189" i="4"/>
  <c r="F189" i="4"/>
  <c r="E189" i="4"/>
  <c r="E188" i="4" s="1"/>
  <c r="D189" i="4"/>
  <c r="BA187" i="4"/>
  <c r="BC187" i="4" s="1"/>
  <c r="BD187" i="4" s="1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AZ183" i="4"/>
  <c r="AY183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BC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B173" i="4"/>
  <c r="BB170" i="4" s="1"/>
  <c r="AZ173" i="4"/>
  <c r="AZ170" i="4" s="1"/>
  <c r="AY173" i="4"/>
  <c r="BA173" i="4" s="1"/>
  <c r="AX173" i="4"/>
  <c r="AX170" i="4" s="1"/>
  <c r="AW173" i="4"/>
  <c r="AW170" i="4" s="1"/>
  <c r="AV173" i="4"/>
  <c r="AV170" i="4" s="1"/>
  <c r="AU173" i="4"/>
  <c r="AU170" i="4" s="1"/>
  <c r="AU166" i="4" s="1"/>
  <c r="AT173" i="4"/>
  <c r="AT170" i="4" s="1"/>
  <c r="AS173" i="4"/>
  <c r="AS170" i="4" s="1"/>
  <c r="AR173" i="4"/>
  <c r="AR170" i="4" s="1"/>
  <c r="AQ173" i="4"/>
  <c r="AQ170" i="4" s="1"/>
  <c r="AQ166" i="4" s="1"/>
  <c r="AP173" i="4"/>
  <c r="AP170" i="4" s="1"/>
  <c r="AO173" i="4"/>
  <c r="AO170" i="4" s="1"/>
  <c r="AN173" i="4"/>
  <c r="AN170" i="4" s="1"/>
  <c r="AM173" i="4"/>
  <c r="AM170" i="4" s="1"/>
  <c r="AM166" i="4" s="1"/>
  <c r="AL173" i="4"/>
  <c r="AL170" i="4" s="1"/>
  <c r="AK173" i="4"/>
  <c r="AK170" i="4" s="1"/>
  <c r="AJ173" i="4"/>
  <c r="AJ170" i="4" s="1"/>
  <c r="AI173" i="4"/>
  <c r="AI170" i="4" s="1"/>
  <c r="AI166" i="4" s="1"/>
  <c r="AH173" i="4"/>
  <c r="AG173" i="4"/>
  <c r="AG170" i="4" s="1"/>
  <c r="AF173" i="4"/>
  <c r="AF170" i="4" s="1"/>
  <c r="AE173" i="4"/>
  <c r="AE170" i="4" s="1"/>
  <c r="AE166" i="4" s="1"/>
  <c r="AD173" i="4"/>
  <c r="AD170" i="4" s="1"/>
  <c r="AC173" i="4"/>
  <c r="AC170" i="4" s="1"/>
  <c r="AB173" i="4"/>
  <c r="AB170" i="4" s="1"/>
  <c r="AA173" i="4"/>
  <c r="Z173" i="4"/>
  <c r="Z170" i="4" s="1"/>
  <c r="Y173" i="4"/>
  <c r="Y170" i="4" s="1"/>
  <c r="X173" i="4"/>
  <c r="X170" i="4" s="1"/>
  <c r="W173" i="4"/>
  <c r="W170" i="4" s="1"/>
  <c r="W166" i="4" s="1"/>
  <c r="V173" i="4"/>
  <c r="V170" i="4" s="1"/>
  <c r="U173" i="4"/>
  <c r="U170" i="4" s="1"/>
  <c r="T173" i="4"/>
  <c r="T170" i="4" s="1"/>
  <c r="S173" i="4"/>
  <c r="S170" i="4" s="1"/>
  <c r="S166" i="4" s="1"/>
  <c r="R173" i="4"/>
  <c r="R170" i="4" s="1"/>
  <c r="Q173" i="4"/>
  <c r="Q170" i="4" s="1"/>
  <c r="P173" i="4"/>
  <c r="P170" i="4" s="1"/>
  <c r="O173" i="4"/>
  <c r="O170" i="4" s="1"/>
  <c r="O166" i="4" s="1"/>
  <c r="N173" i="4"/>
  <c r="N170" i="4" s="1"/>
  <c r="M173" i="4"/>
  <c r="M170" i="4" s="1"/>
  <c r="L173" i="4"/>
  <c r="L170" i="4" s="1"/>
  <c r="K173" i="4"/>
  <c r="K170" i="4" s="1"/>
  <c r="I173" i="4"/>
  <c r="I170" i="4" s="1"/>
  <c r="H173" i="4"/>
  <c r="H170" i="4" s="1"/>
  <c r="G173" i="4"/>
  <c r="G170" i="4" s="1"/>
  <c r="F173" i="4"/>
  <c r="F170" i="4" s="1"/>
  <c r="F166" i="4" s="1"/>
  <c r="E173" i="4"/>
  <c r="D173" i="4"/>
  <c r="D170" i="4" s="1"/>
  <c r="BA172" i="4"/>
  <c r="BC172" i="4" s="1"/>
  <c r="BD172" i="4" s="1"/>
  <c r="BA171" i="4"/>
  <c r="BC171" i="4" s="1"/>
  <c r="BD171" i="4" s="1"/>
  <c r="BE170" i="4"/>
  <c r="AY170" i="4"/>
  <c r="AH170" i="4"/>
  <c r="AA170" i="4"/>
  <c r="AA166" i="4" s="1"/>
  <c r="E170" i="4"/>
  <c r="BA169" i="4"/>
  <c r="BC169" i="4" s="1"/>
  <c r="BD169" i="4" s="1"/>
  <c r="BA168" i="4"/>
  <c r="BC168" i="4" s="1"/>
  <c r="BD168" i="4" s="1"/>
  <c r="BE167" i="4"/>
  <c r="BB167" i="4"/>
  <c r="AZ167" i="4"/>
  <c r="AY167" i="4"/>
  <c r="AX167" i="4"/>
  <c r="AW167" i="4"/>
  <c r="AW166" i="4" s="1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L166" i="4" s="1"/>
  <c r="AK167" i="4"/>
  <c r="AJ167" i="4"/>
  <c r="AJ166" i="4" s="1"/>
  <c r="AI167" i="4"/>
  <c r="AH167" i="4"/>
  <c r="AG167" i="4"/>
  <c r="AG166" i="4" s="1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Q166" i="4" s="1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E166" i="4" s="1"/>
  <c r="D167" i="4"/>
  <c r="N166" i="4"/>
  <c r="BA165" i="4"/>
  <c r="BC165" i="4" s="1"/>
  <c r="BD165" i="4" s="1"/>
  <c r="BA164" i="4"/>
  <c r="BC164" i="4" s="1"/>
  <c r="BD164" i="4" s="1"/>
  <c r="BA163" i="4"/>
  <c r="BC163" i="4" s="1"/>
  <c r="BD163" i="4" s="1"/>
  <c r="BA162" i="4"/>
  <c r="BC162" i="4" s="1"/>
  <c r="BD162" i="4" s="1"/>
  <c r="BC161" i="4"/>
  <c r="BD161" i="4" s="1"/>
  <c r="BA161" i="4"/>
  <c r="BA160" i="4"/>
  <c r="BC160" i="4" s="1"/>
  <c r="BD160" i="4" s="1"/>
  <c r="BE159" i="4"/>
  <c r="BB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BA158" i="4"/>
  <c r="BC158" i="4" s="1"/>
  <c r="BD158" i="4" s="1"/>
  <c r="BD157" i="4"/>
  <c r="BA157" i="4"/>
  <c r="BC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B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I147" i="4"/>
  <c r="H147" i="4"/>
  <c r="G147" i="4"/>
  <c r="F147" i="4"/>
  <c r="E147" i="4"/>
  <c r="D147" i="4"/>
  <c r="BA146" i="4"/>
  <c r="BC146" i="4" s="1"/>
  <c r="BD146" i="4" s="1"/>
  <c r="BA145" i="4"/>
  <c r="BC145" i="4" s="1"/>
  <c r="BD145" i="4" s="1"/>
  <c r="BE144" i="4"/>
  <c r="BB144" i="4"/>
  <c r="BB143" i="4" s="1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U143" i="4" s="1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D143" i="4" s="1"/>
  <c r="AK143" i="4"/>
  <c r="BA142" i="4"/>
  <c r="BC142" i="4" s="1"/>
  <c r="BD142" i="4" s="1"/>
  <c r="BA141" i="4"/>
  <c r="BC141" i="4" s="1"/>
  <c r="BD141" i="4" s="1"/>
  <c r="BE140" i="4"/>
  <c r="BB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F140" i="4"/>
  <c r="E140" i="4"/>
  <c r="D140" i="4"/>
  <c r="BA139" i="4"/>
  <c r="BC139" i="4" s="1"/>
  <c r="BD139" i="4" s="1"/>
  <c r="BA138" i="4"/>
  <c r="BC138" i="4" s="1"/>
  <c r="BD138" i="4" s="1"/>
  <c r="BE137" i="4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J136" i="4"/>
  <c r="T136" i="4"/>
  <c r="BD135" i="4"/>
  <c r="BA135" i="4"/>
  <c r="BC135" i="4" s="1"/>
  <c r="BA134" i="4"/>
  <c r="BC134" i="4" s="1"/>
  <c r="BD134" i="4" s="1"/>
  <c r="BD133" i="4"/>
  <c r="BA133" i="4"/>
  <c r="BC133" i="4" s="1"/>
  <c r="BE132" i="4"/>
  <c r="BB132" i="4"/>
  <c r="AZ132" i="4"/>
  <c r="BA132" i="4" s="1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Q125" i="4" s="1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I126" i="4"/>
  <c r="H126" i="4"/>
  <c r="G126" i="4"/>
  <c r="F126" i="4"/>
  <c r="E126" i="4"/>
  <c r="D126" i="4"/>
  <c r="BA124" i="4"/>
  <c r="BC124" i="4" s="1"/>
  <c r="BD124" i="4" s="1"/>
  <c r="BE123" i="4"/>
  <c r="BB123" i="4"/>
  <c r="AZ123" i="4"/>
  <c r="AY123" i="4"/>
  <c r="BA123" i="4" s="1"/>
  <c r="BC123" i="4" s="1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A122" i="4"/>
  <c r="BC122" i="4" s="1"/>
  <c r="BD122" i="4" s="1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A116" i="4"/>
  <c r="BC116" i="4" s="1"/>
  <c r="BD116" i="4" s="1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B108" i="4"/>
  <c r="AZ108" i="4"/>
  <c r="AY108" i="4"/>
  <c r="AX108" i="4"/>
  <c r="AW108" i="4"/>
  <c r="AV108" i="4"/>
  <c r="AU108" i="4"/>
  <c r="AT108" i="4"/>
  <c r="AS108" i="4"/>
  <c r="AS102" i="4" s="1"/>
  <c r="AR108" i="4"/>
  <c r="AQ108" i="4"/>
  <c r="AP108" i="4"/>
  <c r="AO108" i="4"/>
  <c r="AN108" i="4"/>
  <c r="AM108" i="4"/>
  <c r="AL108" i="4"/>
  <c r="AK108" i="4"/>
  <c r="AJ108" i="4"/>
  <c r="AI108" i="4"/>
  <c r="AH108" i="4"/>
  <c r="AH102" i="4" s="1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AZ103" i="4"/>
  <c r="AY103" i="4"/>
  <c r="BA103" i="4" s="1"/>
  <c r="BC103" i="4" s="1"/>
  <c r="AX103" i="4"/>
  <c r="AW103" i="4"/>
  <c r="AV103" i="4"/>
  <c r="AU103" i="4"/>
  <c r="AU102" i="4" s="1"/>
  <c r="AT103" i="4"/>
  <c r="AS103" i="4"/>
  <c r="AR103" i="4"/>
  <c r="AQ103" i="4"/>
  <c r="AQ102" i="4" s="1"/>
  <c r="AP103" i="4"/>
  <c r="AO103" i="4"/>
  <c r="AN103" i="4"/>
  <c r="AM103" i="4"/>
  <c r="AM102" i="4" s="1"/>
  <c r="AL103" i="4"/>
  <c r="AK103" i="4"/>
  <c r="AJ103" i="4"/>
  <c r="AI103" i="4"/>
  <c r="AI102" i="4" s="1"/>
  <c r="AH103" i="4"/>
  <c r="AG103" i="4"/>
  <c r="AF103" i="4"/>
  <c r="AE103" i="4"/>
  <c r="AE102" i="4" s="1"/>
  <c r="AD103" i="4"/>
  <c r="AC103" i="4"/>
  <c r="AB103" i="4"/>
  <c r="AA103" i="4"/>
  <c r="AA102" i="4" s="1"/>
  <c r="Z103" i="4"/>
  <c r="Y103" i="4"/>
  <c r="X103" i="4"/>
  <c r="W103" i="4"/>
  <c r="W102" i="4" s="1"/>
  <c r="V103" i="4"/>
  <c r="U103" i="4"/>
  <c r="T103" i="4"/>
  <c r="S103" i="4"/>
  <c r="S102" i="4" s="1"/>
  <c r="R103" i="4"/>
  <c r="Q103" i="4"/>
  <c r="P103" i="4"/>
  <c r="O103" i="4"/>
  <c r="O102" i="4" s="1"/>
  <c r="N103" i="4"/>
  <c r="M103" i="4"/>
  <c r="M102" i="4" s="1"/>
  <c r="L103" i="4"/>
  <c r="K103" i="4"/>
  <c r="K102" i="4" s="1"/>
  <c r="J103" i="4"/>
  <c r="I103" i="4"/>
  <c r="I102" i="4" s="1"/>
  <c r="G103" i="4"/>
  <c r="F103" i="4"/>
  <c r="F102" i="4" s="1"/>
  <c r="E103" i="4"/>
  <c r="D103" i="4"/>
  <c r="D102" i="4" s="1"/>
  <c r="AJ102" i="4"/>
  <c r="AB102" i="4"/>
  <c r="U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BC64" i="4" s="1"/>
  <c r="BD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A62" i="4"/>
  <c r="BC62" i="4" s="1"/>
  <c r="BD62" i="4" s="1"/>
  <c r="BA61" i="4"/>
  <c r="BC61" i="4" s="1"/>
  <c r="BD61" i="4" s="1"/>
  <c r="BE60" i="4"/>
  <c r="BB60" i="4"/>
  <c r="AZ60" i="4"/>
  <c r="AY60" i="4"/>
  <c r="AY42" i="4" s="1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C50" i="4"/>
  <c r="BD50" i="4" s="1"/>
  <c r="BA50" i="4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BB42" i="4" s="1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G44" i="4"/>
  <c r="G42" i="4" s="1"/>
  <c r="F44" i="4"/>
  <c r="E44" i="4"/>
  <c r="D44" i="4"/>
  <c r="D42" i="4" s="1"/>
  <c r="BC43" i="4"/>
  <c r="BD43" i="4" s="1"/>
  <c r="BA43" i="4"/>
  <c r="BA40" i="4"/>
  <c r="BC40" i="4" s="1"/>
  <c r="BD40" i="4" s="1"/>
  <c r="BE39" i="4"/>
  <c r="BB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K21" i="4" s="1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A38" i="4"/>
  <c r="BC38" i="4" s="1"/>
  <c r="BD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L21" i="4" s="1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C35" i="4"/>
  <c r="BD35" i="4" s="1"/>
  <c r="BA35" i="4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P23" i="4" s="1"/>
  <c r="AL31" i="4"/>
  <c r="AL29" i="4" s="1"/>
  <c r="AL24" i="4" s="1"/>
  <c r="AL22" i="4" s="1"/>
  <c r="AL23" i="4" s="1"/>
  <c r="AE31" i="4"/>
  <c r="AE29" i="4" s="1"/>
  <c r="AB31" i="4"/>
  <c r="Y31" i="4"/>
  <c r="BD30" i="4"/>
  <c r="AZ30" i="4"/>
  <c r="AY30" i="4"/>
  <c r="BB30" i="4" s="1"/>
  <c r="AW30" i="4"/>
  <c r="AV30" i="4"/>
  <c r="AR30" i="4"/>
  <c r="AR29" i="4" s="1"/>
  <c r="AR24" i="4" s="1"/>
  <c r="AR22" i="4" s="1"/>
  <c r="AF30" i="4"/>
  <c r="AG30" i="4" s="1"/>
  <c r="AG29" i="4" s="1"/>
  <c r="AG24" i="4" s="1"/>
  <c r="AG22" i="4" s="1"/>
  <c r="AE30" i="4"/>
  <c r="AB30" i="4"/>
  <c r="Y30" i="4"/>
  <c r="Y29" i="4" s="1"/>
  <c r="U30" i="4"/>
  <c r="U29" i="4" s="1"/>
  <c r="U24" i="4" s="1"/>
  <c r="U22" i="4" s="1"/>
  <c r="T30" i="4"/>
  <c r="T29" i="4" s="1"/>
  <c r="T24" i="4" s="1"/>
  <c r="T22" i="4" s="1"/>
  <c r="R30" i="4"/>
  <c r="Q30" i="4"/>
  <c r="O30" i="4"/>
  <c r="O29" i="4" s="1"/>
  <c r="O24" i="4" s="1"/>
  <c r="O22" i="4" s="1"/>
  <c r="N30" i="4"/>
  <c r="BE29" i="4"/>
  <c r="BE24" i="4" s="1"/>
  <c r="BE22" i="4" s="1"/>
  <c r="BE23" i="4" s="1"/>
  <c r="AW29" i="4"/>
  <c r="AW24" i="4" s="1"/>
  <c r="AW22" i="4" s="1"/>
  <c r="AW23" i="4" s="1"/>
  <c r="AU29" i="4"/>
  <c r="AU24" i="4" s="1"/>
  <c r="AU22" i="4" s="1"/>
  <c r="AQ29" i="4"/>
  <c r="AQ24" i="4" s="1"/>
  <c r="AQ22" i="4" s="1"/>
  <c r="AM29" i="4"/>
  <c r="AM24" i="4" s="1"/>
  <c r="AM22" i="4" s="1"/>
  <c r="AI29" i="4"/>
  <c r="AI24" i="4" s="1"/>
  <c r="AI22" i="4" s="1"/>
  <c r="AD29" i="4"/>
  <c r="AD24" i="4" s="1"/>
  <c r="AD22" i="4" s="1"/>
  <c r="AD23" i="4" s="1"/>
  <c r="AC29" i="4"/>
  <c r="AC24" i="4" s="1"/>
  <c r="AC22" i="4" s="1"/>
  <c r="AC23" i="4" s="1"/>
  <c r="AA29" i="4"/>
  <c r="AA24" i="4" s="1"/>
  <c r="AA22" i="4" s="1"/>
  <c r="Z29" i="4"/>
  <c r="Z24" i="4" s="1"/>
  <c r="Z22" i="4" s="1"/>
  <c r="X29" i="4"/>
  <c r="X24" i="4" s="1"/>
  <c r="W29" i="4"/>
  <c r="W24" i="4" s="1"/>
  <c r="W22" i="4" s="1"/>
  <c r="V29" i="4"/>
  <c r="S29" i="4"/>
  <c r="R29" i="4"/>
  <c r="Q29" i="4"/>
  <c r="Q24" i="4" s="1"/>
  <c r="Q22" i="4" s="1"/>
  <c r="Q23" i="4" s="1"/>
  <c r="P29" i="4"/>
  <c r="N29" i="4"/>
  <c r="N24" i="4" s="1"/>
  <c r="N22" i="4" s="1"/>
  <c r="M29" i="4"/>
  <c r="M24" i="4" s="1"/>
  <c r="M22" i="4" s="1"/>
  <c r="M23" i="4" s="1"/>
  <c r="J29" i="4"/>
  <c r="J24" i="4" s="1"/>
  <c r="J22" i="4" s="1"/>
  <c r="I29" i="4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Z27" i="4" s="1"/>
  <c r="AT27" i="4"/>
  <c r="AE27" i="4"/>
  <c r="AB27" i="4"/>
  <c r="Y27" i="4"/>
  <c r="V27" i="4"/>
  <c r="S27" i="4"/>
  <c r="P27" i="4"/>
  <c r="AX26" i="4"/>
  <c r="AY26" i="4" s="1"/>
  <c r="AZ26" i="4" s="1"/>
  <c r="AT26" i="4"/>
  <c r="AE26" i="4"/>
  <c r="AB26" i="4"/>
  <c r="Y26" i="4"/>
  <c r="V26" i="4"/>
  <c r="S26" i="4"/>
  <c r="P26" i="4"/>
  <c r="AY25" i="4"/>
  <c r="AX25" i="4"/>
  <c r="AT25" i="4"/>
  <c r="AE25" i="4"/>
  <c r="AB25" i="4"/>
  <c r="Y25" i="4"/>
  <c r="V25" i="4"/>
  <c r="V24" i="4" s="1"/>
  <c r="V22" i="4" s="1"/>
  <c r="S25" i="4"/>
  <c r="P25" i="4"/>
  <c r="P24" i="4" s="1"/>
  <c r="P22" i="4" s="1"/>
  <c r="R24" i="4"/>
  <c r="R22" i="4" s="1"/>
  <c r="I24" i="4"/>
  <c r="I22" i="4" s="1"/>
  <c r="I23" i="4" s="1"/>
  <c r="F24" i="4"/>
  <c r="F22" i="4" s="1"/>
  <c r="X22" i="4"/>
  <c r="X21" i="4" s="1"/>
  <c r="BA18" i="4"/>
  <c r="BC18" i="4" s="1"/>
  <c r="BD18" i="4" s="1"/>
  <c r="BA17" i="4"/>
  <c r="BC17" i="4" s="1"/>
  <c r="BD17" i="4" s="1"/>
  <c r="BA16" i="4"/>
  <c r="BC16" i="4" s="1"/>
  <c r="BD16" i="4" s="1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F10" i="4" s="1"/>
  <c r="E15" i="4"/>
  <c r="D15" i="4"/>
  <c r="D10" i="4" s="1"/>
  <c r="BA14" i="4"/>
  <c r="BC14" i="4" s="1"/>
  <c r="BD14" i="4" s="1"/>
  <c r="BA13" i="4"/>
  <c r="BC13" i="4" s="1"/>
  <c r="BD13" i="4" s="1"/>
  <c r="BA12" i="4"/>
  <c r="BC12" i="4" s="1"/>
  <c r="BD12" i="4" s="1"/>
  <c r="E10" i="4"/>
  <c r="E136" i="4" l="1"/>
  <c r="I136" i="4"/>
  <c r="V136" i="4"/>
  <c r="AD136" i="4"/>
  <c r="AP136" i="4"/>
  <c r="AX136" i="4"/>
  <c r="F21" i="4"/>
  <c r="N136" i="4"/>
  <c r="Z136" i="4"/>
  <c r="AH136" i="4"/>
  <c r="AT136" i="4"/>
  <c r="H166" i="4"/>
  <c r="Y166" i="4"/>
  <c r="BE188" i="4"/>
  <c r="M143" i="4"/>
  <c r="Y143" i="4"/>
  <c r="AC143" i="4"/>
  <c r="AS143" i="4"/>
  <c r="R166" i="4"/>
  <c r="V166" i="4"/>
  <c r="AD166" i="4"/>
  <c r="BB224" i="4"/>
  <c r="BA15" i="4"/>
  <c r="BC15" i="4" s="1"/>
  <c r="S24" i="4"/>
  <c r="S22" i="4" s="1"/>
  <c r="S23" i="4" s="1"/>
  <c r="J102" i="4"/>
  <c r="BD214" i="4"/>
  <c r="E209" i="4"/>
  <c r="I209" i="4"/>
  <c r="I208" i="4" s="1"/>
  <c r="N209" i="4"/>
  <c r="R209" i="4"/>
  <c r="V209" i="4"/>
  <c r="Z209" i="4"/>
  <c r="Z208" i="4" s="1"/>
  <c r="AD209" i="4"/>
  <c r="AH209" i="4"/>
  <c r="AL209" i="4"/>
  <c r="AP209" i="4"/>
  <c r="AP208" i="4" s="1"/>
  <c r="AT209" i="4"/>
  <c r="AX209" i="4"/>
  <c r="R136" i="4"/>
  <c r="AL136" i="4"/>
  <c r="M166" i="4"/>
  <c r="AS166" i="4"/>
  <c r="D166" i="4"/>
  <c r="BD123" i="4"/>
  <c r="BE125" i="4"/>
  <c r="H143" i="4"/>
  <c r="Q143" i="4"/>
  <c r="AG143" i="4"/>
  <c r="AO143" i="4"/>
  <c r="AW143" i="4"/>
  <c r="AT166" i="4"/>
  <c r="BE42" i="4"/>
  <c r="AL102" i="4"/>
  <c r="AP102" i="4"/>
  <c r="AX102" i="4"/>
  <c r="BE102" i="4"/>
  <c r="F143" i="4"/>
  <c r="K143" i="4"/>
  <c r="O143" i="4"/>
  <c r="S143" i="4"/>
  <c r="W143" i="4"/>
  <c r="AA143" i="4"/>
  <c r="AE143" i="4"/>
  <c r="AI143" i="4"/>
  <c r="AM143" i="4"/>
  <c r="AQ143" i="4"/>
  <c r="AU143" i="4"/>
  <c r="AY143" i="4"/>
  <c r="AC188" i="4"/>
  <c r="D188" i="4"/>
  <c r="H188" i="4"/>
  <c r="M188" i="4"/>
  <c r="Q188" i="4"/>
  <c r="U188" i="4"/>
  <c r="Y188" i="4"/>
  <c r="AG188" i="4"/>
  <c r="AK188" i="4"/>
  <c r="AO188" i="4"/>
  <c r="AS188" i="4"/>
  <c r="AW188" i="4"/>
  <c r="BC202" i="4"/>
  <c r="BD202" i="4" s="1"/>
  <c r="P236" i="4"/>
  <c r="T236" i="4"/>
  <c r="AF236" i="4"/>
  <c r="AJ236" i="4"/>
  <c r="AV236" i="4"/>
  <c r="K42" i="4"/>
  <c r="K41" i="4" s="1"/>
  <c r="O42" i="4"/>
  <c r="O41" i="4" s="1"/>
  <c r="S42" i="4"/>
  <c r="S41" i="4" s="1"/>
  <c r="W42" i="4"/>
  <c r="W41" i="4" s="1"/>
  <c r="AA42" i="4"/>
  <c r="AA41" i="4" s="1"/>
  <c r="AE42" i="4"/>
  <c r="AE41" i="4" s="1"/>
  <c r="AI42" i="4"/>
  <c r="AI41" i="4" s="1"/>
  <c r="AM42" i="4"/>
  <c r="AM41" i="4" s="1"/>
  <c r="AQ42" i="4"/>
  <c r="AQ41" i="4" s="1"/>
  <c r="AU42" i="4"/>
  <c r="AU41" i="4" s="1"/>
  <c r="G102" i="4"/>
  <c r="D125" i="4"/>
  <c r="H125" i="4"/>
  <c r="U125" i="4"/>
  <c r="Y125" i="4"/>
  <c r="AG125" i="4"/>
  <c r="AK125" i="4"/>
  <c r="AO125" i="4"/>
  <c r="AW125" i="4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BE143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BA204" i="4"/>
  <c r="BC204" i="4" s="1"/>
  <c r="BD204" i="4" s="1"/>
  <c r="F224" i="4"/>
  <c r="K224" i="4"/>
  <c r="O224" i="4"/>
  <c r="S224" i="4"/>
  <c r="W224" i="4"/>
  <c r="AA224" i="4"/>
  <c r="AE224" i="4"/>
  <c r="AM224" i="4"/>
  <c r="AQ224" i="4"/>
  <c r="AU224" i="4"/>
  <c r="AY224" i="4"/>
  <c r="BC245" i="4"/>
  <c r="Q102" i="4"/>
  <c r="Y102" i="4"/>
  <c r="AC102" i="4"/>
  <c r="AG102" i="4"/>
  <c r="AK102" i="4"/>
  <c r="AO102" i="4"/>
  <c r="AW102" i="4"/>
  <c r="BB102" i="4"/>
  <c r="L102" i="4"/>
  <c r="X102" i="4"/>
  <c r="AN102" i="4"/>
  <c r="AV102" i="4"/>
  <c r="AZ102" i="4"/>
  <c r="G136" i="4"/>
  <c r="L136" i="4"/>
  <c r="P136" i="4"/>
  <c r="X136" i="4"/>
  <c r="AB136" i="4"/>
  <c r="AF136" i="4"/>
  <c r="AN136" i="4"/>
  <c r="AR136" i="4"/>
  <c r="AV136" i="4"/>
  <c r="BA150" i="4"/>
  <c r="BC150" i="4" s="1"/>
  <c r="BA159" i="4"/>
  <c r="BC159" i="4" s="1"/>
  <c r="BA183" i="4"/>
  <c r="BC183" i="4" s="1"/>
  <c r="BD183" i="4" s="1"/>
  <c r="F188" i="4"/>
  <c r="K188" i="4"/>
  <c r="O188" i="4"/>
  <c r="S188" i="4"/>
  <c r="W188" i="4"/>
  <c r="AA188" i="4"/>
  <c r="AE188" i="4"/>
  <c r="AI188" i="4"/>
  <c r="AM188" i="4"/>
  <c r="AQ188" i="4"/>
  <c r="AU188" i="4"/>
  <c r="AY188" i="4"/>
  <c r="BA188" i="4" s="1"/>
  <c r="BB209" i="4"/>
  <c r="BE236" i="4"/>
  <c r="E236" i="4"/>
  <c r="I236" i="4"/>
  <c r="N236" i="4"/>
  <c r="V236" i="4"/>
  <c r="Z236" i="4"/>
  <c r="AD236" i="4"/>
  <c r="AL236" i="4"/>
  <c r="AP236" i="4"/>
  <c r="AT236" i="4"/>
  <c r="BA243" i="4"/>
  <c r="BC243" i="4" s="1"/>
  <c r="BD243" i="4" s="1"/>
  <c r="N23" i="4"/>
  <c r="N21" i="4"/>
  <c r="BA231" i="4"/>
  <c r="BC231" i="4" s="1"/>
  <c r="BD231" i="4" s="1"/>
  <c r="BA248" i="4"/>
  <c r="BC248" i="4" s="1"/>
  <c r="BD248" i="4" s="1"/>
  <c r="BA249" i="4"/>
  <c r="BC249" i="4" s="1"/>
  <c r="AD21" i="4"/>
  <c r="F23" i="4"/>
  <c r="BA27" i="4"/>
  <c r="L21" i="4"/>
  <c r="BA147" i="4"/>
  <c r="BC147" i="4" s="1"/>
  <c r="BD147" i="4" s="1"/>
  <c r="K166" i="4"/>
  <c r="U166" i="4"/>
  <c r="AC166" i="4"/>
  <c r="AK166" i="4"/>
  <c r="AO166" i="4"/>
  <c r="BB166" i="4"/>
  <c r="BD181" i="4"/>
  <c r="BA192" i="4"/>
  <c r="BC192" i="4" s="1"/>
  <c r="BD192" i="4" s="1"/>
  <c r="AB29" i="4"/>
  <c r="AB24" i="4" s="1"/>
  <c r="AB22" i="4" s="1"/>
  <c r="AX30" i="4"/>
  <c r="AX29" i="4" s="1"/>
  <c r="AP21" i="4"/>
  <c r="Y24" i="4"/>
  <c r="Y22" i="4" s="1"/>
  <c r="Y21" i="4" s="1"/>
  <c r="AO21" i="4"/>
  <c r="BA37" i="4"/>
  <c r="BC37" i="4" s="1"/>
  <c r="BA39" i="4"/>
  <c r="BC39" i="4" s="1"/>
  <c r="J42" i="4"/>
  <c r="L42" i="4"/>
  <c r="L41" i="4" s="1"/>
  <c r="N42" i="4"/>
  <c r="P42" i="4"/>
  <c r="T42" i="4"/>
  <c r="V42" i="4"/>
  <c r="X42" i="4"/>
  <c r="X41" i="4" s="1"/>
  <c r="Z42" i="4"/>
  <c r="AB42" i="4"/>
  <c r="AD42" i="4"/>
  <c r="AF42" i="4"/>
  <c r="AH42" i="4"/>
  <c r="AJ42" i="4"/>
  <c r="AJ41" i="4" s="1"/>
  <c r="AL42" i="4"/>
  <c r="AL41" i="4" s="1"/>
  <c r="AL20" i="4" s="1"/>
  <c r="AL19" i="4" s="1"/>
  <c r="AN42" i="4"/>
  <c r="AP42" i="4"/>
  <c r="AR42" i="4"/>
  <c r="AT42" i="4"/>
  <c r="AV42" i="4"/>
  <c r="AV41" i="4" s="1"/>
  <c r="AX42" i="4"/>
  <c r="BA60" i="4"/>
  <c r="BC60" i="4" s="1"/>
  <c r="BD60" i="4" s="1"/>
  <c r="P102" i="4"/>
  <c r="P41" i="4" s="1"/>
  <c r="T102" i="4"/>
  <c r="AF102" i="4"/>
  <c r="AR102" i="4"/>
  <c r="E125" i="4"/>
  <c r="G125" i="4"/>
  <c r="I125" i="4"/>
  <c r="L125" i="4"/>
  <c r="N125" i="4"/>
  <c r="P125" i="4"/>
  <c r="R125" i="4"/>
  <c r="T125" i="4"/>
  <c r="V125" i="4"/>
  <c r="X125" i="4"/>
  <c r="Z125" i="4"/>
  <c r="AB125" i="4"/>
  <c r="AD125" i="4"/>
  <c r="AF125" i="4"/>
  <c r="AH125" i="4"/>
  <c r="AJ125" i="4"/>
  <c r="AL125" i="4"/>
  <c r="AN125" i="4"/>
  <c r="AP125" i="4"/>
  <c r="AR125" i="4"/>
  <c r="AT125" i="4"/>
  <c r="AV125" i="4"/>
  <c r="AX125" i="4"/>
  <c r="AZ125" i="4"/>
  <c r="BA125" i="4" s="1"/>
  <c r="F125" i="4"/>
  <c r="K125" i="4"/>
  <c r="M125" i="4"/>
  <c r="O125" i="4"/>
  <c r="S125" i="4"/>
  <c r="W125" i="4"/>
  <c r="AA125" i="4"/>
  <c r="AC125" i="4"/>
  <c r="AE125" i="4"/>
  <c r="AI125" i="4"/>
  <c r="AM125" i="4"/>
  <c r="AQ125" i="4"/>
  <c r="AS125" i="4"/>
  <c r="AU125" i="4"/>
  <c r="AY125" i="4"/>
  <c r="BA129" i="4"/>
  <c r="BC129" i="4" s="1"/>
  <c r="BD129" i="4" s="1"/>
  <c r="BE136" i="4"/>
  <c r="AH166" i="4"/>
  <c r="BE166" i="4"/>
  <c r="BA225" i="4"/>
  <c r="BC225" i="4" s="1"/>
  <c r="BD225" i="4" s="1"/>
  <c r="BA229" i="4"/>
  <c r="BC229" i="4" s="1"/>
  <c r="BD229" i="4" s="1"/>
  <c r="BA234" i="4"/>
  <c r="BC234" i="4" s="1"/>
  <c r="BD234" i="4" s="1"/>
  <c r="BA239" i="4"/>
  <c r="AZ236" i="4"/>
  <c r="BA197" i="4"/>
  <c r="BC197" i="4" s="1"/>
  <c r="BD197" i="4" s="1"/>
  <c r="BA206" i="4"/>
  <c r="BC206" i="4" s="1"/>
  <c r="BD206" i="4" s="1"/>
  <c r="BA218" i="4"/>
  <c r="BC218" i="4" s="1"/>
  <c r="D224" i="4"/>
  <c r="H224" i="4"/>
  <c r="M224" i="4"/>
  <c r="Q224" i="4"/>
  <c r="U224" i="4"/>
  <c r="Y224" i="4"/>
  <c r="AC224" i="4"/>
  <c r="AG224" i="4"/>
  <c r="AK224" i="4"/>
  <c r="AO224" i="4"/>
  <c r="AS224" i="4"/>
  <c r="AW224" i="4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AT30" i="4" s="1"/>
  <c r="AT29" i="4" s="1"/>
  <c r="AT24" i="4" s="1"/>
  <c r="AT22" i="4" s="1"/>
  <c r="BE41" i="4"/>
  <c r="G41" i="4"/>
  <c r="AB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AN41" i="4"/>
  <c r="BD39" i="4"/>
  <c r="D41" i="4"/>
  <c r="J41" i="4"/>
  <c r="R42" i="4"/>
  <c r="R41" i="4" s="1"/>
  <c r="V41" i="4"/>
  <c r="Z41" i="4"/>
  <c r="AH41" i="4"/>
  <c r="AP41" i="4"/>
  <c r="BD99" i="4"/>
  <c r="N102" i="4"/>
  <c r="AD102" i="4"/>
  <c r="AT102" i="4"/>
  <c r="AT41" i="4" s="1"/>
  <c r="R23" i="4"/>
  <c r="R21" i="4"/>
  <c r="AR23" i="4"/>
  <c r="AR21" i="4"/>
  <c r="D21" i="4"/>
  <c r="D20" i="4" s="1"/>
  <c r="D23" i="4"/>
  <c r="V23" i="4"/>
  <c r="V21" i="4"/>
  <c r="V20" i="4" s="1"/>
  <c r="AX24" i="4"/>
  <c r="P21" i="4"/>
  <c r="P23" i="4"/>
  <c r="T23" i="4"/>
  <c r="T21" i="4"/>
  <c r="J23" i="4"/>
  <c r="J21" i="4"/>
  <c r="Z23" i="4"/>
  <c r="Z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AF41" i="4"/>
  <c r="BA44" i="4"/>
  <c r="BC44" i="4" s="1"/>
  <c r="BD44" i="4" s="1"/>
  <c r="AZ42" i="4"/>
  <c r="E23" i="4"/>
  <c r="AZ25" i="4"/>
  <c r="AY24" i="4"/>
  <c r="BA28" i="4"/>
  <c r="AF29" i="4"/>
  <c r="AF24" i="4" s="1"/>
  <c r="AF22" i="4" s="1"/>
  <c r="AQ23" i="4"/>
  <c r="AQ21" i="4"/>
  <c r="AQ20" i="4" s="1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AM20" i="4" s="1"/>
  <c r="O23" i="4"/>
  <c r="O21" i="4"/>
  <c r="O20" i="4" s="1"/>
  <c r="U23" i="4"/>
  <c r="U21" i="4"/>
  <c r="AG23" i="4"/>
  <c r="AG21" i="4"/>
  <c r="AS29" i="4"/>
  <c r="AS24" i="4" s="1"/>
  <c r="AS22" i="4" s="1"/>
  <c r="AX41" i="4"/>
  <c r="BA26" i="4"/>
  <c r="BB26" i="4" s="1"/>
  <c r="AI23" i="4"/>
  <c r="AI21" i="4"/>
  <c r="AZ32" i="4"/>
  <c r="E21" i="4"/>
  <c r="I21" i="4"/>
  <c r="M21" i="4"/>
  <c r="Q21" i="4"/>
  <c r="AC21" i="4"/>
  <c r="AW21" i="4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E209" i="4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R208" i="4"/>
  <c r="AH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B188" i="4"/>
  <c r="BC188" i="4" s="1"/>
  <c r="BD188" i="4" s="1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K236" i="4"/>
  <c r="K208" i="4" s="1"/>
  <c r="O236" i="4"/>
  <c r="O208" i="4" s="1"/>
  <c r="S236" i="4"/>
  <c r="S208" i="4" s="1"/>
  <c r="W236" i="4"/>
  <c r="AA236" i="4"/>
  <c r="AA208" i="4" s="1"/>
  <c r="AE236" i="4"/>
  <c r="AE208" i="4" s="1"/>
  <c r="AI236" i="4"/>
  <c r="AI208" i="4" s="1"/>
  <c r="AM236" i="4"/>
  <c r="AM208" i="4" s="1"/>
  <c r="AQ236" i="4"/>
  <c r="AU236" i="4"/>
  <c r="AU208" i="4" s="1"/>
  <c r="AY236" i="4"/>
  <c r="BA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Q208" i="4" l="1"/>
  <c r="Q20" i="4"/>
  <c r="S21" i="4"/>
  <c r="S20" i="4" s="1"/>
  <c r="AD41" i="4"/>
  <c r="AD20" i="4" s="1"/>
  <c r="AD19" i="4" s="1"/>
  <c r="T41" i="4"/>
  <c r="Y20" i="4"/>
  <c r="W208" i="4"/>
  <c r="F208" i="4"/>
  <c r="M20" i="4"/>
  <c r="U20" i="4"/>
  <c r="BA143" i="4"/>
  <c r="BC143" i="4" s="1"/>
  <c r="BD143" i="4" s="1"/>
  <c r="R20" i="4"/>
  <c r="R19" i="4" s="1"/>
  <c r="BC236" i="4"/>
  <c r="BD236" i="4" s="1"/>
  <c r="AW20" i="4"/>
  <c r="AZ41" i="4"/>
  <c r="F20" i="4"/>
  <c r="F19" i="4" s="1"/>
  <c r="K20" i="4"/>
  <c r="K19" i="4" s="1"/>
  <c r="N41" i="4"/>
  <c r="N20" i="4" s="1"/>
  <c r="AB21" i="4"/>
  <c r="AB20" i="4" s="1"/>
  <c r="AB19" i="4" s="1"/>
  <c r="AB23" i="4"/>
  <c r="AZ208" i="4"/>
  <c r="AS208" i="4"/>
  <c r="AK208" i="4"/>
  <c r="AK19" i="4" s="1"/>
  <c r="AC208" i="4"/>
  <c r="U208" i="4"/>
  <c r="M208" i="4"/>
  <c r="M19" i="4" s="1"/>
  <c r="D208" i="4"/>
  <c r="D19" i="4" s="1"/>
  <c r="BE208" i="4"/>
  <c r="BC125" i="4"/>
  <c r="BD125" i="4" s="1"/>
  <c r="BE20" i="4"/>
  <c r="E20" i="4"/>
  <c r="E19" i="4" s="1"/>
  <c r="AI20" i="4"/>
  <c r="AI19" i="4" s="1"/>
  <c r="BB27" i="4"/>
  <c r="BC27" i="4" s="1"/>
  <c r="BD27" i="4" s="1"/>
  <c r="X20" i="4"/>
  <c r="X19" i="4" s="1"/>
  <c r="AU20" i="4"/>
  <c r="AU19" i="4" s="1"/>
  <c r="BA42" i="4"/>
  <c r="BC42" i="4" s="1"/>
  <c r="BD42" i="4" s="1"/>
  <c r="AJ20" i="4"/>
  <c r="AJ19" i="4" s="1"/>
  <c r="AN20" i="4"/>
  <c r="AN19" i="4" s="1"/>
  <c r="AO20" i="4"/>
  <c r="AP20" i="4"/>
  <c r="AP19" i="4" s="1"/>
  <c r="L20" i="4"/>
  <c r="L19" i="4" s="1"/>
  <c r="AH21" i="4"/>
  <c r="AH20" i="4" s="1"/>
  <c r="AH19" i="4" s="1"/>
  <c r="I20" i="4"/>
  <c r="I19" i="4" s="1"/>
  <c r="AC20" i="4"/>
  <c r="AC19" i="4" s="1"/>
  <c r="J20" i="4"/>
  <c r="J19" i="4" s="1"/>
  <c r="N19" i="4"/>
  <c r="AG20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P20" i="4"/>
  <c r="P19" i="4" s="1"/>
  <c r="AO208" i="4"/>
  <c r="Y208" i="4"/>
  <c r="H208" i="4"/>
  <c r="BE19" i="4"/>
  <c r="AY41" i="4"/>
  <c r="BA41" i="4" s="1"/>
  <c r="BC41" i="4" s="1"/>
  <c r="BD41" i="4" s="1"/>
  <c r="O19" i="4"/>
  <c r="AV21" i="4"/>
  <c r="AV20" i="4" s="1"/>
  <c r="AV19" i="4" s="1"/>
  <c r="AV23" i="4"/>
  <c r="S19" i="4"/>
  <c r="BA25" i="4"/>
  <c r="BB25" i="4" s="1"/>
  <c r="Y19" i="4"/>
  <c r="W19" i="4"/>
  <c r="BC26" i="4"/>
  <c r="BD26" i="4" s="1"/>
  <c r="BA32" i="4"/>
  <c r="BB32" i="4" s="1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S23" i="4"/>
  <c r="AS21" i="4"/>
  <c r="AS20" i="4" s="1"/>
  <c r="U19" i="4"/>
  <c r="AM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AZ24" i="4" l="1"/>
  <c r="AZ22" i="4" s="1"/>
  <c r="AS19" i="4"/>
  <c r="AO19" i="4"/>
  <c r="BC29" i="4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</calcChain>
</file>

<file path=xl/sharedStrings.xml><?xml version="1.0" encoding="utf-8"?>
<sst xmlns="http://schemas.openxmlformats.org/spreadsheetml/2006/main" count="607" uniqueCount="315">
  <si>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</si>
  <si>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</si>
  <si>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</si>
  <si>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</si>
  <si>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</si>
  <si>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</si>
  <si>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</si>
  <si>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</si>
  <si>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</si>
  <si>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</si>
  <si>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</si>
  <si>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</si>
  <si>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</si>
  <si>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</si>
  <si>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</si>
  <si>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</si>
  <si>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</si>
  <si>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</si>
  <si>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</si>
  <si>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</si>
  <si>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</si>
  <si>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</si>
  <si>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</si>
  <si>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</si>
  <si>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</si>
  <si>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</si>
  <si>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</si>
  <si>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</si>
  <si>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</si>
  <si>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</si>
  <si>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</si>
  <si>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</si>
  <si>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</si>
  <si>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</si>
  <si>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</si>
  <si>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</si>
  <si>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</si>
  <si>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</si>
  <si>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</si>
  <si>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</si>
  <si>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</si>
  <si>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</si>
  <si>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</si>
  <si>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</si>
  <si>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</si>
  <si>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</si>
  <si>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</si>
  <si>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</si>
  <si>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</si>
  <si>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</si>
  <si>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</si>
  <si>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</si>
  <si>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</si>
  <si>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</si>
  <si>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</si>
  <si>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</si>
  <si>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</si>
  <si>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</si>
  <si>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</si>
  <si>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</si>
  <si>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</si>
  <si>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</si>
  <si>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</si>
  <si>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</si>
  <si>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</si>
  <si>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</si>
  <si>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</si>
  <si>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</si>
  <si>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</si>
  <si>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</si>
  <si>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</si>
  <si>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</si>
  <si>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</si>
  <si>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</si>
  <si>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</si>
  <si>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</si>
  <si>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</si>
  <si>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</si>
  <si>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</si>
  <si>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</si>
  <si>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</si>
  <si>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</si>
  <si>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</si>
  <si>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</si>
  <si>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</si>
  <si>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</si>
  <si>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</si>
  <si>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</si>
  <si>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</si>
  <si>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</si>
  <si>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</si>
  <si>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</si>
  <si>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</si>
  <si>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</si>
  <si>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</si>
  <si>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</si>
  <si>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</si>
  <si>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</si>
  <si>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</si>
  <si>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</si>
  <si>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</si>
  <si>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</si>
  <si>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</si>
  <si>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</si>
  <si>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</si>
  <si>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</si>
  <si>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</si>
  <si>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</si>
  <si>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</si>
  <si>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</si>
  <si>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</si>
  <si>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</si>
  <si>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</si>
  <si>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</si>
  <si>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</si>
  <si>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</si>
  <si>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</si>
  <si>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</si>
  <si>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</si>
  <si>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</si>
  <si>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</si>
  <si>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</si>
  <si>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</si>
  <si>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</si>
  <si>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</si>
  <si>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</si>
  <si>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</si>
  <si>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</si>
  <si>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</si>
  <si>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</si>
  <si>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</si>
  <si>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</si>
  <si>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</si>
  <si>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</si>
  <si>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</si>
  <si>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</si>
  <si>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</si>
  <si>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</si>
  <si>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</si>
  <si>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</si>
  <si>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</si>
  <si>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</si>
  <si>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</si>
  <si>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</si>
  <si>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</si>
  <si>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</si>
  <si>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</si>
  <si>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</si>
  <si>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</si>
  <si>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</si>
  <si>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</si>
  <si>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</si>
  <si>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</si>
  <si>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</si>
  <si>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</si>
  <si>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</si>
  <si>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</si>
  <si>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</si>
  <si>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</si>
  <si>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</si>
  <si>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</si>
  <si>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</si>
  <si>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</si>
  <si>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</si>
  <si>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</si>
  <si>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</si>
  <si>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</si>
  <si>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</si>
  <si>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</si>
  <si>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</si>
  <si>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</si>
  <si>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</si>
  <si>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</si>
  <si>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</si>
  <si>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</si>
  <si>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</si>
  <si>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</si>
  <si>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</si>
  <si>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</si>
  <si>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</si>
  <si>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</si>
  <si>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</si>
  <si>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</si>
  <si>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</si>
  <si>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</si>
  <si>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</si>
  <si>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</si>
  <si>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</si>
  <si>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</si>
  <si>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</si>
  <si>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</si>
  <si>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</si>
  <si>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</si>
  <si>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</si>
  <si>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</si>
  <si>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</si>
  <si>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</si>
  <si>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</si>
  <si>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</si>
  <si>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</si>
  <si>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</si>
  <si>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</si>
  <si>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</si>
  <si>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</si>
  <si>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</si>
  <si>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</si>
  <si>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</si>
  <si>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</si>
  <si>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</si>
  <si>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</si>
  <si>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</si>
  <si>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</si>
  <si>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</si>
  <si>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</si>
  <si>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</si>
  <si>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</si>
  <si>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</si>
  <si>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</si>
  <si>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</si>
  <si>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</si>
  <si>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</si>
  <si>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</si>
  <si>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</si>
  <si>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</si>
  <si>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</si>
  <si>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</si>
  <si>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</si>
  <si>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</si>
  <si>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</si>
  <si>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</si>
  <si>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</si>
  <si>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</si>
  <si>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</si>
  <si>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</si>
  <si>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</si>
  <si>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</si>
  <si>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</si>
  <si>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</si>
  <si>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</si>
  <si>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</si>
  <si>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</si>
  <si>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</si>
  <si>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</si>
  <si>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</si>
  <si>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</si>
  <si>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</si>
  <si>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</si>
  <si>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</si>
  <si>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</si>
  <si>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</si>
  <si>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</si>
  <si>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</si>
  <si>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</si>
  <si>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</si>
  <si>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</si>
  <si>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</si>
  <si>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</si>
  <si>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</si>
  <si>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</si>
  <si>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</si>
  <si>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</si>
  <si>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</si>
  <si>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</si>
  <si>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</si>
  <si>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</si>
  <si>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</si>
  <si>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</si>
  <si>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</si>
  <si>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</si>
  <si>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</si>
  <si>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</si>
  <si>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</si>
  <si>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</si>
  <si>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</si>
  <si>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</si>
  <si>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</si>
  <si>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</si>
  <si>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</si>
  <si>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</si>
  <si>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</si>
  <si>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</si>
  <si>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</si>
  <si>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</si>
  <si>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</si>
  <si>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</si>
  <si>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</si>
  <si>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</si>
  <si>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</si>
  <si>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</si>
  <si>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</si>
  <si>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</si>
  <si>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</si>
  <si>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</si>
  <si>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</si>
  <si>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</si>
  <si>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 xml:space="preserve"> "Հանրային իրազեկման միջոցառումների իրականացում"  </t>
  </si>
  <si>
    <t xml:space="preserve">NN </t>
  </si>
  <si>
    <t xml:space="preserve"> անվանացանկ</t>
  </si>
  <si>
    <t>չափման միավոր</t>
  </si>
  <si>
    <t>քանակ</t>
  </si>
  <si>
    <t>միավորի գին</t>
  </si>
  <si>
    <t>միավորի գին/դրամ/</t>
  </si>
  <si>
    <t>Ընդամենը  /հազ դրամ/</t>
  </si>
  <si>
    <t>լուսանկարչական ծառայություններ</t>
  </si>
  <si>
    <t>Ընդամենը</t>
  </si>
  <si>
    <t>Չափման միավոր</t>
  </si>
  <si>
    <t>Հեռուստատեսային արտադրանքի հեռարձակում</t>
  </si>
  <si>
    <t xml:space="preserve">2024թ </t>
  </si>
  <si>
    <t xml:space="preserve"> կայքերի արդիականացում</t>
  </si>
  <si>
    <t>տպագրական աշխատանքներ</t>
  </si>
  <si>
    <t>Վերլուծական ծառայություններ</t>
  </si>
  <si>
    <t>ամիս</t>
  </si>
  <si>
    <t>2022թ</t>
  </si>
  <si>
    <t xml:space="preserve">2023թ․ </t>
  </si>
  <si>
    <t xml:space="preserve">2025թ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</si>
</sst>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5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name val="Arial"/>
    </font>
    <font>
      <sz val="11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298">
    <xf numFmtId="0" fontId="0" fillId="0" borderId="0"/>
    <xf numFmtId="0" fontId="1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5" fillId="0" borderId="0"/>
    <xf numFmtId="0" fontId="46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57" fillId="0" borderId="0"/>
  </cellStyleXfs>
  <cellXfs count="100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2" fillId="0" borderId="10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wrapText="1"/>
    </xf>
    <xf numFmtId="164" fontId="2" fillId="0" borderId="1" xfId="1" quotePrefix="1" applyNumberFormat="1" applyFont="1" applyFill="1" applyBorder="1" applyAlignment="1">
      <alignment wrapText="1"/>
    </xf>
    <xf numFmtId="164" fontId="2" fillId="0" borderId="10" xfId="1" applyNumberFormat="1" applyFont="1" applyFill="1" applyBorder="1"/>
    <xf numFmtId="164" fontId="2" fillId="0" borderId="1" xfId="1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2" xfId="1" applyNumberFormat="1" applyFont="1" applyFill="1" applyBorder="1"/>
    <xf numFmtId="164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4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4" fontId="2" fillId="0" borderId="0" xfId="1" applyNumberFormat="1" applyFont="1"/>
    <xf numFmtId="164" fontId="2" fillId="0" borderId="0" xfId="1" applyNumberFormat="1" applyFont="1" applyFill="1"/>
    <xf numFmtId="0" fontId="42" fillId="0" borderId="0" xfId="297" applyFont="1"/>
    <xf numFmtId="0" fontId="3" fillId="0" borderId="0" xfId="297" applyFont="1"/>
    <xf numFmtId="0" fontId="42" fillId="0" borderId="22" xfId="297" applyFont="1" applyBorder="1" applyAlignment="1"/>
    <xf numFmtId="0" fontId="4" fillId="0" borderId="0" xfId="297" applyFont="1"/>
    <xf numFmtId="0" fontId="43" fillId="28" borderId="9" xfId="297" applyFont="1" applyFill="1" applyBorder="1"/>
    <xf numFmtId="0" fontId="42" fillId="28" borderId="9" xfId="297" applyFont="1" applyFill="1" applyBorder="1" applyAlignment="1">
      <alignment horizontal="center" vertical="center" wrapText="1"/>
    </xf>
    <xf numFmtId="0" fontId="42" fillId="28" borderId="1" xfId="297" applyFont="1" applyFill="1" applyBorder="1" applyAlignment="1">
      <alignment vertical="center" wrapText="1"/>
    </xf>
    <xf numFmtId="0" fontId="43" fillId="0" borderId="1" xfId="297" applyFont="1" applyBorder="1"/>
    <xf numFmtId="0" fontId="16" fillId="0" borderId="1" xfId="297" applyFont="1" applyBorder="1" applyAlignment="1">
      <alignment horizontal="center" vertical="center" wrapText="1"/>
    </xf>
    <xf numFmtId="164" fontId="43" fillId="0" borderId="1" xfId="297" applyNumberFormat="1" applyFont="1" applyBorder="1"/>
    <xf numFmtId="1" fontId="43" fillId="0" borderId="1" xfId="297" applyNumberFormat="1" applyFont="1" applyBorder="1"/>
    <xf numFmtId="0" fontId="58" fillId="0" borderId="1" xfId="297" applyFont="1" applyBorder="1"/>
    <xf numFmtId="1" fontId="4" fillId="0" borderId="1" xfId="297" applyNumberFormat="1" applyFont="1" applyBorder="1" applyAlignment="1">
      <alignment horizontal="center" vertical="center" wrapText="1"/>
    </xf>
    <xf numFmtId="0" fontId="42" fillId="0" borderId="1" xfId="297" applyFont="1" applyBorder="1"/>
    <xf numFmtId="0" fontId="43" fillId="28" borderId="1" xfId="297" applyFont="1" applyFill="1" applyBorder="1"/>
    <xf numFmtId="2" fontId="42" fillId="28" borderId="1" xfId="297" applyNumberFormat="1" applyFont="1" applyFill="1" applyBorder="1"/>
    <xf numFmtId="0" fontId="43" fillId="0" borderId="0" xfId="297" applyFont="1" applyBorder="1"/>
    <xf numFmtId="0" fontId="43" fillId="0" borderId="0" xfId="297" applyFont="1"/>
    <xf numFmtId="2" fontId="58" fillId="0" borderId="1" xfId="297" applyNumberFormat="1" applyFont="1" applyBorder="1"/>
    <xf numFmtId="3" fontId="43" fillId="0" borderId="1" xfId="297" applyNumberFormat="1" applyFont="1" applyBorder="1"/>
    <xf numFmtId="3" fontId="58" fillId="0" borderId="1" xfId="297" applyNumberFormat="1" applyFont="1" applyBorder="1"/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0" fontId="42" fillId="0" borderId="23" xfId="297" applyFont="1" applyBorder="1" applyAlignment="1">
      <alignment horizontal="center"/>
    </xf>
    <xf numFmtId="0" fontId="42" fillId="0" borderId="24" xfId="297" applyFont="1" applyBorder="1" applyAlignment="1">
      <alignment horizontal="center"/>
    </xf>
    <xf numFmtId="0" fontId="42" fillId="0" borderId="1" xfId="297" applyFont="1" applyBorder="1" applyAlignment="1">
      <alignment horizontal="center"/>
    </xf>
    <xf numFmtId="164" fontId="43" fillId="0" borderId="1" xfId="297" applyNumberFormat="1" applyFont="1" applyBorder="1" applyAlignment="1">
      <alignment horizontal="right"/>
    </xf>
    <xf numFmtId="0" fontId="43" fillId="0" borderId="1" xfId="297" applyFont="1" applyBorder="1" applyAlignment="1">
      <alignment horizontal="center"/>
    </xf>
  </cellXfs>
  <cellStyles count="298"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Comma 10" xfId="116"/>
    <cellStyle name="Comma 2" xfId="31"/>
    <cellStyle name="Comma 2 2" xfId="2"/>
    <cellStyle name="Comma 2 3" xfId="117"/>
    <cellStyle name="Comma 3" xfId="3"/>
    <cellStyle name="Comma 3 2" xfId="118"/>
    <cellStyle name="Comma 4" xfId="4"/>
    <cellStyle name="Comma 5" xfId="119"/>
    <cellStyle name="Comma 6" xfId="120"/>
    <cellStyle name="Comma 7" xfId="121"/>
    <cellStyle name="Comma 8" xfId="122"/>
    <cellStyle name="Comma 9" xfId="123"/>
    <cellStyle name="Hyperlink 2" xfId="32"/>
    <cellStyle name="Hyperlink 3" xfId="124"/>
    <cellStyle name="Normal" xfId="0" builtinId="0"/>
    <cellStyle name="Normal 10" xfId="125"/>
    <cellStyle name="Normal 11" xfId="126"/>
    <cellStyle name="Normal 12" xfId="127"/>
    <cellStyle name="Normal 13" xfId="61"/>
    <cellStyle name="Normal 14" xfId="297"/>
    <cellStyle name="Normal 2" xfId="1"/>
    <cellStyle name="Normal 2 2" xfId="5"/>
    <cellStyle name="Normal 2 2 2" xfId="12"/>
    <cellStyle name="Normal 2_MOLSI 2009-2011 MTEF Axjusak 3_new_Final" xfId="128"/>
    <cellStyle name="Normal 3" xfId="6"/>
    <cellStyle name="Normal 3 2" xfId="129"/>
    <cellStyle name="Normal 4" xfId="7"/>
    <cellStyle name="Normal 4 2" xfId="130"/>
    <cellStyle name="Normal 5" xfId="8"/>
    <cellStyle name="Normal 5 2" xfId="131"/>
    <cellStyle name="Normal 6" xfId="33"/>
    <cellStyle name="Normal 7" xfId="11"/>
    <cellStyle name="Normal 7 2" xfId="132"/>
    <cellStyle name="Normal 8" xfId="34"/>
    <cellStyle name="Normal 9" xfId="9"/>
    <cellStyle name="Percent 2" xfId="35"/>
    <cellStyle name="Percent 2 2" xfId="133"/>
    <cellStyle name="Percent 3" xfId="10"/>
    <cellStyle name="Percent 4" xfId="134"/>
    <cellStyle name="Percent 5" xfId="135"/>
    <cellStyle name="Style 1" xfId="36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73" t="s">
        <v>1</v>
      </c>
      <c r="E2" s="73"/>
      <c r="F2" s="73"/>
      <c r="G2" s="73"/>
      <c r="H2" s="74"/>
      <c r="I2" s="74"/>
      <c r="J2" s="74"/>
      <c r="K2" s="74"/>
      <c r="L2" s="74"/>
      <c r="M2" s="7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75" t="s">
        <v>2</v>
      </c>
      <c r="E3" s="75"/>
      <c r="F3" s="75"/>
      <c r="G3" s="75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77" t="s">
        <v>293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67"/>
      <c r="B5" s="69" t="s">
        <v>3</v>
      </c>
      <c r="C5" s="69" t="s">
        <v>4</v>
      </c>
      <c r="D5" s="71" t="s">
        <v>5</v>
      </c>
      <c r="E5" s="71" t="s">
        <v>6</v>
      </c>
      <c r="F5" s="71" t="s">
        <v>7</v>
      </c>
      <c r="G5" s="71" t="s">
        <v>8</v>
      </c>
      <c r="H5" s="71" t="s">
        <v>9</v>
      </c>
      <c r="I5" s="71" t="s">
        <v>10</v>
      </c>
      <c r="J5" s="71" t="s">
        <v>11</v>
      </c>
      <c r="K5" s="71" t="s">
        <v>12</v>
      </c>
      <c r="L5" s="71" t="s">
        <v>13</v>
      </c>
      <c r="M5" s="71" t="s">
        <v>14</v>
      </c>
      <c r="N5" s="92" t="s">
        <v>15</v>
      </c>
      <c r="O5" s="93"/>
      <c r="P5" s="94"/>
      <c r="Q5" s="92" t="s">
        <v>16</v>
      </c>
      <c r="R5" s="93"/>
      <c r="S5" s="94"/>
      <c r="T5" s="92" t="s">
        <v>17</v>
      </c>
      <c r="U5" s="93"/>
      <c r="V5" s="94"/>
      <c r="W5" s="86" t="s">
        <v>18</v>
      </c>
      <c r="X5" s="87"/>
      <c r="Y5" s="88"/>
      <c r="Z5" s="86" t="s">
        <v>19</v>
      </c>
      <c r="AA5" s="87"/>
      <c r="AB5" s="88"/>
      <c r="AC5" s="86" t="s">
        <v>20</v>
      </c>
      <c r="AD5" s="87"/>
      <c r="AE5" s="88"/>
      <c r="AF5" s="86" t="s">
        <v>21</v>
      </c>
      <c r="AG5" s="87"/>
      <c r="AH5" s="88"/>
      <c r="AI5" s="80" t="s">
        <v>22</v>
      </c>
      <c r="AJ5" s="86" t="s">
        <v>23</v>
      </c>
      <c r="AK5" s="87"/>
      <c r="AL5" s="88"/>
      <c r="AM5" s="80" t="s">
        <v>24</v>
      </c>
      <c r="AN5" s="86" t="s">
        <v>25</v>
      </c>
      <c r="AO5" s="87"/>
      <c r="AP5" s="88"/>
      <c r="AQ5" s="80" t="s">
        <v>26</v>
      </c>
      <c r="AR5" s="86" t="s">
        <v>27</v>
      </c>
      <c r="AS5" s="87"/>
      <c r="AT5" s="88"/>
      <c r="AU5" s="80" t="s">
        <v>28</v>
      </c>
      <c r="AV5" s="86" t="s">
        <v>29</v>
      </c>
      <c r="AW5" s="87"/>
      <c r="AX5" s="88"/>
      <c r="AY5" s="78" t="s">
        <v>30</v>
      </c>
      <c r="AZ5" s="78" t="s">
        <v>31</v>
      </c>
      <c r="BA5" s="78" t="s">
        <v>32</v>
      </c>
      <c r="BB5" s="78" t="s">
        <v>33</v>
      </c>
      <c r="BC5" s="78" t="s">
        <v>34</v>
      </c>
      <c r="BD5" s="78" t="s">
        <v>35</v>
      </c>
      <c r="BE5" s="80" t="s">
        <v>36</v>
      </c>
    </row>
    <row r="6" spans="1:57" ht="79.5" customHeight="1">
      <c r="A6" s="68"/>
      <c r="B6" s="70"/>
      <c r="C6" s="70"/>
      <c r="D6" s="72"/>
      <c r="E6" s="72"/>
      <c r="F6" s="72"/>
      <c r="G6" s="72"/>
      <c r="H6" s="72"/>
      <c r="I6" s="72"/>
      <c r="J6" s="72"/>
      <c r="K6" s="72"/>
      <c r="L6" s="72"/>
      <c r="M6" s="72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81"/>
      <c r="AJ6" s="10" t="s">
        <v>37</v>
      </c>
      <c r="AK6" s="10" t="s">
        <v>38</v>
      </c>
      <c r="AL6" s="10" t="s">
        <v>39</v>
      </c>
      <c r="AM6" s="81"/>
      <c r="AN6" s="10" t="s">
        <v>37</v>
      </c>
      <c r="AO6" s="10" t="s">
        <v>38</v>
      </c>
      <c r="AP6" s="10" t="s">
        <v>39</v>
      </c>
      <c r="AQ6" s="81"/>
      <c r="AR6" s="10" t="s">
        <v>37</v>
      </c>
      <c r="AS6" s="10" t="s">
        <v>38</v>
      </c>
      <c r="AT6" s="10" t="s">
        <v>39</v>
      </c>
      <c r="AU6" s="81"/>
      <c r="AV6" s="10" t="s">
        <v>37</v>
      </c>
      <c r="AW6" s="10" t="s">
        <v>38</v>
      </c>
      <c r="AX6" s="10" t="s">
        <v>39</v>
      </c>
      <c r="AY6" s="79"/>
      <c r="AZ6" s="79"/>
      <c r="BA6" s="79"/>
      <c r="BB6" s="79"/>
      <c r="BC6" s="79"/>
      <c r="BD6" s="79"/>
      <c r="BE6" s="81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82" t="s">
        <v>287</v>
      </c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84" t="s">
        <v>288</v>
      </c>
      <c r="C255" s="85"/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84" t="s">
        <v>289</v>
      </c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89" t="s">
        <v>290</v>
      </c>
      <c r="C257" s="85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90" t="s">
        <v>291</v>
      </c>
      <c r="C258" s="85"/>
      <c r="D258" s="85"/>
      <c r="E258" s="85"/>
      <c r="F258" s="85"/>
      <c r="G258" s="85"/>
      <c r="H258" s="85"/>
      <c r="I258" s="85"/>
      <c r="J258" s="85"/>
      <c r="K258" s="85"/>
      <c r="L258" s="85"/>
      <c r="M258" s="85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91" t="s">
        <v>294</v>
      </c>
      <c r="C260" s="91"/>
      <c r="D260" s="91"/>
      <c r="E260" s="91"/>
      <c r="F260" s="91"/>
      <c r="G260" s="91"/>
      <c r="H260" s="91"/>
      <c r="I260" s="91"/>
      <c r="J260" s="91"/>
      <c r="K260" s="91"/>
      <c r="L260" s="91"/>
      <c r="M260" s="91"/>
      <c r="N260" s="91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</row>
  </sheetData>
  <mergeCells count="44"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L5:L6"/>
    <mergeCell ref="M5:M6"/>
    <mergeCell ref="D2:M2"/>
    <mergeCell ref="D3:V3"/>
    <mergeCell ref="B4:M4"/>
    <mergeCell ref="F5:F6"/>
    <mergeCell ref="G5:G6"/>
    <mergeCell ref="A5:A6"/>
    <mergeCell ref="B5:B6"/>
    <mergeCell ref="C5:C6"/>
    <mergeCell ref="D5:D6"/>
    <mergeCell ref="E5:E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tabSelected="1" zoomScale="110" zoomScaleNormal="110" workbookViewId="0">
      <selection activeCell="A6" sqref="A6:A10"/>
    </sheetView>
  </sheetViews>
  <sheetFormatPr defaultRowHeight="16.5"/>
  <cols>
    <col min="1" max="1" width="4" style="63" customWidth="1"/>
    <col min="2" max="2" width="31.28515625" style="63" customWidth="1"/>
    <col min="3" max="3" width="28.42578125" style="63" hidden="1" customWidth="1"/>
    <col min="4" max="4" width="9.140625" style="63" hidden="1" customWidth="1"/>
    <col min="5" max="5" width="10.85546875" style="63" hidden="1" customWidth="1"/>
    <col min="6" max="6" width="10.85546875" style="63" customWidth="1"/>
    <col min="7" max="7" width="8.7109375" style="63" customWidth="1"/>
    <col min="8" max="8" width="13.28515625" style="63" customWidth="1"/>
    <col min="9" max="9" width="15.140625" style="63" customWidth="1"/>
    <col min="10" max="10" width="12.85546875" style="63" customWidth="1"/>
    <col min="11" max="11" width="13.140625" style="63" customWidth="1"/>
    <col min="12" max="12" width="16.28515625" style="63" customWidth="1"/>
    <col min="13" max="13" width="9.28515625" style="63" customWidth="1"/>
    <col min="14" max="14" width="11.85546875" style="63" customWidth="1"/>
    <col min="15" max="15" width="15.42578125" style="63" customWidth="1"/>
    <col min="16" max="17" width="9.140625" style="49"/>
    <col min="18" max="18" width="12.140625" style="49" bestFit="1" customWidth="1"/>
    <col min="19" max="248" width="9.140625" style="49"/>
    <col min="249" max="249" width="4" style="49" customWidth="1"/>
    <col min="250" max="250" width="23" style="49" customWidth="1"/>
    <col min="251" max="253" width="0" style="49" hidden="1" customWidth="1"/>
    <col min="254" max="254" width="8.7109375" style="49" customWidth="1"/>
    <col min="255" max="255" width="13.28515625" style="49" customWidth="1"/>
    <col min="256" max="256" width="15.140625" style="49" customWidth="1"/>
    <col min="257" max="257" width="12.85546875" style="49" customWidth="1"/>
    <col min="258" max="258" width="13.140625" style="49" customWidth="1"/>
    <col min="259" max="259" width="16.28515625" style="49" customWidth="1"/>
    <col min="260" max="260" width="9.28515625" style="49" customWidth="1"/>
    <col min="261" max="261" width="11.85546875" style="49" customWidth="1"/>
    <col min="262" max="262" width="15.42578125" style="49" customWidth="1"/>
    <col min="263" max="263" width="9" style="49" customWidth="1"/>
    <col min="264" max="264" width="14.5703125" style="49" customWidth="1"/>
    <col min="265" max="265" width="15.5703125" style="49" customWidth="1"/>
    <col min="266" max="266" width="8.85546875" style="49" customWidth="1"/>
    <col min="267" max="268" width="15" style="49" customWidth="1"/>
    <col min="269" max="504" width="9.140625" style="49"/>
    <col min="505" max="505" width="4" style="49" customWidth="1"/>
    <col min="506" max="506" width="23" style="49" customWidth="1"/>
    <col min="507" max="509" width="0" style="49" hidden="1" customWidth="1"/>
    <col min="510" max="510" width="8.7109375" style="49" customWidth="1"/>
    <col min="511" max="511" width="13.28515625" style="49" customWidth="1"/>
    <col min="512" max="512" width="15.140625" style="49" customWidth="1"/>
    <col min="513" max="513" width="12.85546875" style="49" customWidth="1"/>
    <col min="514" max="514" width="13.140625" style="49" customWidth="1"/>
    <col min="515" max="515" width="16.28515625" style="49" customWidth="1"/>
    <col min="516" max="516" width="9.28515625" style="49" customWidth="1"/>
    <col min="517" max="517" width="11.85546875" style="49" customWidth="1"/>
    <col min="518" max="518" width="15.42578125" style="49" customWidth="1"/>
    <col min="519" max="519" width="9" style="49" customWidth="1"/>
    <col min="520" max="520" width="14.5703125" style="49" customWidth="1"/>
    <col min="521" max="521" width="15.5703125" style="49" customWidth="1"/>
    <col min="522" max="522" width="8.85546875" style="49" customWidth="1"/>
    <col min="523" max="524" width="15" style="49" customWidth="1"/>
    <col min="525" max="760" width="9.140625" style="49"/>
    <col min="761" max="761" width="4" style="49" customWidth="1"/>
    <col min="762" max="762" width="23" style="49" customWidth="1"/>
    <col min="763" max="765" width="0" style="49" hidden="1" customWidth="1"/>
    <col min="766" max="766" width="8.7109375" style="49" customWidth="1"/>
    <col min="767" max="767" width="13.28515625" style="49" customWidth="1"/>
    <col min="768" max="768" width="15.140625" style="49" customWidth="1"/>
    <col min="769" max="769" width="12.85546875" style="49" customWidth="1"/>
    <col min="770" max="770" width="13.140625" style="49" customWidth="1"/>
    <col min="771" max="771" width="16.28515625" style="49" customWidth="1"/>
    <col min="772" max="772" width="9.28515625" style="49" customWidth="1"/>
    <col min="773" max="773" width="11.85546875" style="49" customWidth="1"/>
    <col min="774" max="774" width="15.42578125" style="49" customWidth="1"/>
    <col min="775" max="775" width="9" style="49" customWidth="1"/>
    <col min="776" max="776" width="14.5703125" style="49" customWidth="1"/>
    <col min="777" max="777" width="15.5703125" style="49" customWidth="1"/>
    <col min="778" max="778" width="8.85546875" style="49" customWidth="1"/>
    <col min="779" max="780" width="15" style="49" customWidth="1"/>
    <col min="781" max="1016" width="9.140625" style="49"/>
    <col min="1017" max="1017" width="4" style="49" customWidth="1"/>
    <col min="1018" max="1018" width="23" style="49" customWidth="1"/>
    <col min="1019" max="1021" width="0" style="49" hidden="1" customWidth="1"/>
    <col min="1022" max="1022" width="8.7109375" style="49" customWidth="1"/>
    <col min="1023" max="1023" width="13.28515625" style="49" customWidth="1"/>
    <col min="1024" max="1024" width="15.140625" style="49" customWidth="1"/>
    <col min="1025" max="1025" width="12.85546875" style="49" customWidth="1"/>
    <col min="1026" max="1026" width="13.140625" style="49" customWidth="1"/>
    <col min="1027" max="1027" width="16.28515625" style="49" customWidth="1"/>
    <col min="1028" max="1028" width="9.28515625" style="49" customWidth="1"/>
    <col min="1029" max="1029" width="11.85546875" style="49" customWidth="1"/>
    <col min="1030" max="1030" width="15.42578125" style="49" customWidth="1"/>
    <col min="1031" max="1031" width="9" style="49" customWidth="1"/>
    <col min="1032" max="1032" width="14.5703125" style="49" customWidth="1"/>
    <col min="1033" max="1033" width="15.5703125" style="49" customWidth="1"/>
    <col min="1034" max="1034" width="8.85546875" style="49" customWidth="1"/>
    <col min="1035" max="1036" width="15" style="49" customWidth="1"/>
    <col min="1037" max="1272" width="9.140625" style="49"/>
    <col min="1273" max="1273" width="4" style="49" customWidth="1"/>
    <col min="1274" max="1274" width="23" style="49" customWidth="1"/>
    <col min="1275" max="1277" width="0" style="49" hidden="1" customWidth="1"/>
    <col min="1278" max="1278" width="8.7109375" style="49" customWidth="1"/>
    <col min="1279" max="1279" width="13.28515625" style="49" customWidth="1"/>
    <col min="1280" max="1280" width="15.140625" style="49" customWidth="1"/>
    <col min="1281" max="1281" width="12.85546875" style="49" customWidth="1"/>
    <col min="1282" max="1282" width="13.140625" style="49" customWidth="1"/>
    <col min="1283" max="1283" width="16.28515625" style="49" customWidth="1"/>
    <col min="1284" max="1284" width="9.28515625" style="49" customWidth="1"/>
    <col min="1285" max="1285" width="11.85546875" style="49" customWidth="1"/>
    <col min="1286" max="1286" width="15.42578125" style="49" customWidth="1"/>
    <col min="1287" max="1287" width="9" style="49" customWidth="1"/>
    <col min="1288" max="1288" width="14.5703125" style="49" customWidth="1"/>
    <col min="1289" max="1289" width="15.5703125" style="49" customWidth="1"/>
    <col min="1290" max="1290" width="8.85546875" style="49" customWidth="1"/>
    <col min="1291" max="1292" width="15" style="49" customWidth="1"/>
    <col min="1293" max="1528" width="9.140625" style="49"/>
    <col min="1529" max="1529" width="4" style="49" customWidth="1"/>
    <col min="1530" max="1530" width="23" style="49" customWidth="1"/>
    <col min="1531" max="1533" width="0" style="49" hidden="1" customWidth="1"/>
    <col min="1534" max="1534" width="8.7109375" style="49" customWidth="1"/>
    <col min="1535" max="1535" width="13.28515625" style="49" customWidth="1"/>
    <col min="1536" max="1536" width="15.140625" style="49" customWidth="1"/>
    <col min="1537" max="1537" width="12.85546875" style="49" customWidth="1"/>
    <col min="1538" max="1538" width="13.140625" style="49" customWidth="1"/>
    <col min="1539" max="1539" width="16.28515625" style="49" customWidth="1"/>
    <col min="1540" max="1540" width="9.28515625" style="49" customWidth="1"/>
    <col min="1541" max="1541" width="11.85546875" style="49" customWidth="1"/>
    <col min="1542" max="1542" width="15.42578125" style="49" customWidth="1"/>
    <col min="1543" max="1543" width="9" style="49" customWidth="1"/>
    <col min="1544" max="1544" width="14.5703125" style="49" customWidth="1"/>
    <col min="1545" max="1545" width="15.5703125" style="49" customWidth="1"/>
    <col min="1546" max="1546" width="8.85546875" style="49" customWidth="1"/>
    <col min="1547" max="1548" width="15" style="49" customWidth="1"/>
    <col min="1549" max="1784" width="9.140625" style="49"/>
    <col min="1785" max="1785" width="4" style="49" customWidth="1"/>
    <col min="1786" max="1786" width="23" style="49" customWidth="1"/>
    <col min="1787" max="1789" width="0" style="49" hidden="1" customWidth="1"/>
    <col min="1790" max="1790" width="8.7109375" style="49" customWidth="1"/>
    <col min="1791" max="1791" width="13.28515625" style="49" customWidth="1"/>
    <col min="1792" max="1792" width="15.140625" style="49" customWidth="1"/>
    <col min="1793" max="1793" width="12.85546875" style="49" customWidth="1"/>
    <col min="1794" max="1794" width="13.140625" style="49" customWidth="1"/>
    <col min="1795" max="1795" width="16.28515625" style="49" customWidth="1"/>
    <col min="1796" max="1796" width="9.28515625" style="49" customWidth="1"/>
    <col min="1797" max="1797" width="11.85546875" style="49" customWidth="1"/>
    <col min="1798" max="1798" width="15.42578125" style="49" customWidth="1"/>
    <col min="1799" max="1799" width="9" style="49" customWidth="1"/>
    <col min="1800" max="1800" width="14.5703125" style="49" customWidth="1"/>
    <col min="1801" max="1801" width="15.5703125" style="49" customWidth="1"/>
    <col min="1802" max="1802" width="8.85546875" style="49" customWidth="1"/>
    <col min="1803" max="1804" width="15" style="49" customWidth="1"/>
    <col min="1805" max="2040" width="9.140625" style="49"/>
    <col min="2041" max="2041" width="4" style="49" customWidth="1"/>
    <col min="2042" max="2042" width="23" style="49" customWidth="1"/>
    <col min="2043" max="2045" width="0" style="49" hidden="1" customWidth="1"/>
    <col min="2046" max="2046" width="8.7109375" style="49" customWidth="1"/>
    <col min="2047" max="2047" width="13.28515625" style="49" customWidth="1"/>
    <col min="2048" max="2048" width="15.140625" style="49" customWidth="1"/>
    <col min="2049" max="2049" width="12.85546875" style="49" customWidth="1"/>
    <col min="2050" max="2050" width="13.140625" style="49" customWidth="1"/>
    <col min="2051" max="2051" width="16.28515625" style="49" customWidth="1"/>
    <col min="2052" max="2052" width="9.28515625" style="49" customWidth="1"/>
    <col min="2053" max="2053" width="11.85546875" style="49" customWidth="1"/>
    <col min="2054" max="2054" width="15.42578125" style="49" customWidth="1"/>
    <col min="2055" max="2055" width="9" style="49" customWidth="1"/>
    <col min="2056" max="2056" width="14.5703125" style="49" customWidth="1"/>
    <col min="2057" max="2057" width="15.5703125" style="49" customWidth="1"/>
    <col min="2058" max="2058" width="8.85546875" style="49" customWidth="1"/>
    <col min="2059" max="2060" width="15" style="49" customWidth="1"/>
    <col min="2061" max="2296" width="9.140625" style="49"/>
    <col min="2297" max="2297" width="4" style="49" customWidth="1"/>
    <col min="2298" max="2298" width="23" style="49" customWidth="1"/>
    <col min="2299" max="2301" width="0" style="49" hidden="1" customWidth="1"/>
    <col min="2302" max="2302" width="8.7109375" style="49" customWidth="1"/>
    <col min="2303" max="2303" width="13.28515625" style="49" customWidth="1"/>
    <col min="2304" max="2304" width="15.140625" style="49" customWidth="1"/>
    <col min="2305" max="2305" width="12.85546875" style="49" customWidth="1"/>
    <col min="2306" max="2306" width="13.140625" style="49" customWidth="1"/>
    <col min="2307" max="2307" width="16.28515625" style="49" customWidth="1"/>
    <col min="2308" max="2308" width="9.28515625" style="49" customWidth="1"/>
    <col min="2309" max="2309" width="11.85546875" style="49" customWidth="1"/>
    <col min="2310" max="2310" width="15.42578125" style="49" customWidth="1"/>
    <col min="2311" max="2311" width="9" style="49" customWidth="1"/>
    <col min="2312" max="2312" width="14.5703125" style="49" customWidth="1"/>
    <col min="2313" max="2313" width="15.5703125" style="49" customWidth="1"/>
    <col min="2314" max="2314" width="8.85546875" style="49" customWidth="1"/>
    <col min="2315" max="2316" width="15" style="49" customWidth="1"/>
    <col min="2317" max="2552" width="9.140625" style="49"/>
    <col min="2553" max="2553" width="4" style="49" customWidth="1"/>
    <col min="2554" max="2554" width="23" style="49" customWidth="1"/>
    <col min="2555" max="2557" width="0" style="49" hidden="1" customWidth="1"/>
    <col min="2558" max="2558" width="8.7109375" style="49" customWidth="1"/>
    <col min="2559" max="2559" width="13.28515625" style="49" customWidth="1"/>
    <col min="2560" max="2560" width="15.140625" style="49" customWidth="1"/>
    <col min="2561" max="2561" width="12.85546875" style="49" customWidth="1"/>
    <col min="2562" max="2562" width="13.140625" style="49" customWidth="1"/>
    <col min="2563" max="2563" width="16.28515625" style="49" customWidth="1"/>
    <col min="2564" max="2564" width="9.28515625" style="49" customWidth="1"/>
    <col min="2565" max="2565" width="11.85546875" style="49" customWidth="1"/>
    <col min="2566" max="2566" width="15.42578125" style="49" customWidth="1"/>
    <col min="2567" max="2567" width="9" style="49" customWidth="1"/>
    <col min="2568" max="2568" width="14.5703125" style="49" customWidth="1"/>
    <col min="2569" max="2569" width="15.5703125" style="49" customWidth="1"/>
    <col min="2570" max="2570" width="8.85546875" style="49" customWidth="1"/>
    <col min="2571" max="2572" width="15" style="49" customWidth="1"/>
    <col min="2573" max="2808" width="9.140625" style="49"/>
    <col min="2809" max="2809" width="4" style="49" customWidth="1"/>
    <col min="2810" max="2810" width="23" style="49" customWidth="1"/>
    <col min="2811" max="2813" width="0" style="49" hidden="1" customWidth="1"/>
    <col min="2814" max="2814" width="8.7109375" style="49" customWidth="1"/>
    <col min="2815" max="2815" width="13.28515625" style="49" customWidth="1"/>
    <col min="2816" max="2816" width="15.140625" style="49" customWidth="1"/>
    <col min="2817" max="2817" width="12.85546875" style="49" customWidth="1"/>
    <col min="2818" max="2818" width="13.140625" style="49" customWidth="1"/>
    <col min="2819" max="2819" width="16.28515625" style="49" customWidth="1"/>
    <col min="2820" max="2820" width="9.28515625" style="49" customWidth="1"/>
    <col min="2821" max="2821" width="11.85546875" style="49" customWidth="1"/>
    <col min="2822" max="2822" width="15.42578125" style="49" customWidth="1"/>
    <col min="2823" max="2823" width="9" style="49" customWidth="1"/>
    <col min="2824" max="2824" width="14.5703125" style="49" customWidth="1"/>
    <col min="2825" max="2825" width="15.5703125" style="49" customWidth="1"/>
    <col min="2826" max="2826" width="8.85546875" style="49" customWidth="1"/>
    <col min="2827" max="2828" width="15" style="49" customWidth="1"/>
    <col min="2829" max="3064" width="9.140625" style="49"/>
    <col min="3065" max="3065" width="4" style="49" customWidth="1"/>
    <col min="3066" max="3066" width="23" style="49" customWidth="1"/>
    <col min="3067" max="3069" width="0" style="49" hidden="1" customWidth="1"/>
    <col min="3070" max="3070" width="8.7109375" style="49" customWidth="1"/>
    <col min="3071" max="3071" width="13.28515625" style="49" customWidth="1"/>
    <col min="3072" max="3072" width="15.140625" style="49" customWidth="1"/>
    <col min="3073" max="3073" width="12.85546875" style="49" customWidth="1"/>
    <col min="3074" max="3074" width="13.140625" style="49" customWidth="1"/>
    <col min="3075" max="3075" width="16.28515625" style="49" customWidth="1"/>
    <col min="3076" max="3076" width="9.28515625" style="49" customWidth="1"/>
    <col min="3077" max="3077" width="11.85546875" style="49" customWidth="1"/>
    <col min="3078" max="3078" width="15.42578125" style="49" customWidth="1"/>
    <col min="3079" max="3079" width="9" style="49" customWidth="1"/>
    <col min="3080" max="3080" width="14.5703125" style="49" customWidth="1"/>
    <col min="3081" max="3081" width="15.5703125" style="49" customWidth="1"/>
    <col min="3082" max="3082" width="8.85546875" style="49" customWidth="1"/>
    <col min="3083" max="3084" width="15" style="49" customWidth="1"/>
    <col min="3085" max="3320" width="9.140625" style="49"/>
    <col min="3321" max="3321" width="4" style="49" customWidth="1"/>
    <col min="3322" max="3322" width="23" style="49" customWidth="1"/>
    <col min="3323" max="3325" width="0" style="49" hidden="1" customWidth="1"/>
    <col min="3326" max="3326" width="8.7109375" style="49" customWidth="1"/>
    <col min="3327" max="3327" width="13.28515625" style="49" customWidth="1"/>
    <col min="3328" max="3328" width="15.140625" style="49" customWidth="1"/>
    <col min="3329" max="3329" width="12.85546875" style="49" customWidth="1"/>
    <col min="3330" max="3330" width="13.140625" style="49" customWidth="1"/>
    <col min="3331" max="3331" width="16.28515625" style="49" customWidth="1"/>
    <col min="3332" max="3332" width="9.28515625" style="49" customWidth="1"/>
    <col min="3333" max="3333" width="11.85546875" style="49" customWidth="1"/>
    <col min="3334" max="3334" width="15.42578125" style="49" customWidth="1"/>
    <col min="3335" max="3335" width="9" style="49" customWidth="1"/>
    <col min="3336" max="3336" width="14.5703125" style="49" customWidth="1"/>
    <col min="3337" max="3337" width="15.5703125" style="49" customWidth="1"/>
    <col min="3338" max="3338" width="8.85546875" style="49" customWidth="1"/>
    <col min="3339" max="3340" width="15" style="49" customWidth="1"/>
    <col min="3341" max="3576" width="9.140625" style="49"/>
    <col min="3577" max="3577" width="4" style="49" customWidth="1"/>
    <col min="3578" max="3578" width="23" style="49" customWidth="1"/>
    <col min="3579" max="3581" width="0" style="49" hidden="1" customWidth="1"/>
    <col min="3582" max="3582" width="8.7109375" style="49" customWidth="1"/>
    <col min="3583" max="3583" width="13.28515625" style="49" customWidth="1"/>
    <col min="3584" max="3584" width="15.140625" style="49" customWidth="1"/>
    <col min="3585" max="3585" width="12.85546875" style="49" customWidth="1"/>
    <col min="3586" max="3586" width="13.140625" style="49" customWidth="1"/>
    <col min="3587" max="3587" width="16.28515625" style="49" customWidth="1"/>
    <col min="3588" max="3588" width="9.28515625" style="49" customWidth="1"/>
    <col min="3589" max="3589" width="11.85546875" style="49" customWidth="1"/>
    <col min="3590" max="3590" width="15.42578125" style="49" customWidth="1"/>
    <col min="3591" max="3591" width="9" style="49" customWidth="1"/>
    <col min="3592" max="3592" width="14.5703125" style="49" customWidth="1"/>
    <col min="3593" max="3593" width="15.5703125" style="49" customWidth="1"/>
    <col min="3594" max="3594" width="8.85546875" style="49" customWidth="1"/>
    <col min="3595" max="3596" width="15" style="49" customWidth="1"/>
    <col min="3597" max="3832" width="9.140625" style="49"/>
    <col min="3833" max="3833" width="4" style="49" customWidth="1"/>
    <col min="3834" max="3834" width="23" style="49" customWidth="1"/>
    <col min="3835" max="3837" width="0" style="49" hidden="1" customWidth="1"/>
    <col min="3838" max="3838" width="8.7109375" style="49" customWidth="1"/>
    <col min="3839" max="3839" width="13.28515625" style="49" customWidth="1"/>
    <col min="3840" max="3840" width="15.140625" style="49" customWidth="1"/>
    <col min="3841" max="3841" width="12.85546875" style="49" customWidth="1"/>
    <col min="3842" max="3842" width="13.140625" style="49" customWidth="1"/>
    <col min="3843" max="3843" width="16.28515625" style="49" customWidth="1"/>
    <col min="3844" max="3844" width="9.28515625" style="49" customWidth="1"/>
    <col min="3845" max="3845" width="11.85546875" style="49" customWidth="1"/>
    <col min="3846" max="3846" width="15.42578125" style="49" customWidth="1"/>
    <col min="3847" max="3847" width="9" style="49" customWidth="1"/>
    <col min="3848" max="3848" width="14.5703125" style="49" customWidth="1"/>
    <col min="3849" max="3849" width="15.5703125" style="49" customWidth="1"/>
    <col min="3850" max="3850" width="8.85546875" style="49" customWidth="1"/>
    <col min="3851" max="3852" width="15" style="49" customWidth="1"/>
    <col min="3853" max="4088" width="9.140625" style="49"/>
    <col min="4089" max="4089" width="4" style="49" customWidth="1"/>
    <col min="4090" max="4090" width="23" style="49" customWidth="1"/>
    <col min="4091" max="4093" width="0" style="49" hidden="1" customWidth="1"/>
    <col min="4094" max="4094" width="8.7109375" style="49" customWidth="1"/>
    <col min="4095" max="4095" width="13.28515625" style="49" customWidth="1"/>
    <col min="4096" max="4096" width="15.140625" style="49" customWidth="1"/>
    <col min="4097" max="4097" width="12.85546875" style="49" customWidth="1"/>
    <col min="4098" max="4098" width="13.140625" style="49" customWidth="1"/>
    <col min="4099" max="4099" width="16.28515625" style="49" customWidth="1"/>
    <col min="4100" max="4100" width="9.28515625" style="49" customWidth="1"/>
    <col min="4101" max="4101" width="11.85546875" style="49" customWidth="1"/>
    <col min="4102" max="4102" width="15.42578125" style="49" customWidth="1"/>
    <col min="4103" max="4103" width="9" style="49" customWidth="1"/>
    <col min="4104" max="4104" width="14.5703125" style="49" customWidth="1"/>
    <col min="4105" max="4105" width="15.5703125" style="49" customWidth="1"/>
    <col min="4106" max="4106" width="8.85546875" style="49" customWidth="1"/>
    <col min="4107" max="4108" width="15" style="49" customWidth="1"/>
    <col min="4109" max="4344" width="9.140625" style="49"/>
    <col min="4345" max="4345" width="4" style="49" customWidth="1"/>
    <col min="4346" max="4346" width="23" style="49" customWidth="1"/>
    <col min="4347" max="4349" width="0" style="49" hidden="1" customWidth="1"/>
    <col min="4350" max="4350" width="8.7109375" style="49" customWidth="1"/>
    <col min="4351" max="4351" width="13.28515625" style="49" customWidth="1"/>
    <col min="4352" max="4352" width="15.140625" style="49" customWidth="1"/>
    <col min="4353" max="4353" width="12.85546875" style="49" customWidth="1"/>
    <col min="4354" max="4354" width="13.140625" style="49" customWidth="1"/>
    <col min="4355" max="4355" width="16.28515625" style="49" customWidth="1"/>
    <col min="4356" max="4356" width="9.28515625" style="49" customWidth="1"/>
    <col min="4357" max="4357" width="11.85546875" style="49" customWidth="1"/>
    <col min="4358" max="4358" width="15.42578125" style="49" customWidth="1"/>
    <col min="4359" max="4359" width="9" style="49" customWidth="1"/>
    <col min="4360" max="4360" width="14.5703125" style="49" customWidth="1"/>
    <col min="4361" max="4361" width="15.5703125" style="49" customWidth="1"/>
    <col min="4362" max="4362" width="8.85546875" style="49" customWidth="1"/>
    <col min="4363" max="4364" width="15" style="49" customWidth="1"/>
    <col min="4365" max="4600" width="9.140625" style="49"/>
    <col min="4601" max="4601" width="4" style="49" customWidth="1"/>
    <col min="4602" max="4602" width="23" style="49" customWidth="1"/>
    <col min="4603" max="4605" width="0" style="49" hidden="1" customWidth="1"/>
    <col min="4606" max="4606" width="8.7109375" style="49" customWidth="1"/>
    <col min="4607" max="4607" width="13.28515625" style="49" customWidth="1"/>
    <col min="4608" max="4608" width="15.140625" style="49" customWidth="1"/>
    <col min="4609" max="4609" width="12.85546875" style="49" customWidth="1"/>
    <col min="4610" max="4610" width="13.140625" style="49" customWidth="1"/>
    <col min="4611" max="4611" width="16.28515625" style="49" customWidth="1"/>
    <col min="4612" max="4612" width="9.28515625" style="49" customWidth="1"/>
    <col min="4613" max="4613" width="11.85546875" style="49" customWidth="1"/>
    <col min="4614" max="4614" width="15.42578125" style="49" customWidth="1"/>
    <col min="4615" max="4615" width="9" style="49" customWidth="1"/>
    <col min="4616" max="4616" width="14.5703125" style="49" customWidth="1"/>
    <col min="4617" max="4617" width="15.5703125" style="49" customWidth="1"/>
    <col min="4618" max="4618" width="8.85546875" style="49" customWidth="1"/>
    <col min="4619" max="4620" width="15" style="49" customWidth="1"/>
    <col min="4621" max="4856" width="9.140625" style="49"/>
    <col min="4857" max="4857" width="4" style="49" customWidth="1"/>
    <col min="4858" max="4858" width="23" style="49" customWidth="1"/>
    <col min="4859" max="4861" width="0" style="49" hidden="1" customWidth="1"/>
    <col min="4862" max="4862" width="8.7109375" style="49" customWidth="1"/>
    <col min="4863" max="4863" width="13.28515625" style="49" customWidth="1"/>
    <col min="4864" max="4864" width="15.140625" style="49" customWidth="1"/>
    <col min="4865" max="4865" width="12.85546875" style="49" customWidth="1"/>
    <col min="4866" max="4866" width="13.140625" style="49" customWidth="1"/>
    <col min="4867" max="4867" width="16.28515625" style="49" customWidth="1"/>
    <col min="4868" max="4868" width="9.28515625" style="49" customWidth="1"/>
    <col min="4869" max="4869" width="11.85546875" style="49" customWidth="1"/>
    <col min="4870" max="4870" width="15.42578125" style="49" customWidth="1"/>
    <col min="4871" max="4871" width="9" style="49" customWidth="1"/>
    <col min="4872" max="4872" width="14.5703125" style="49" customWidth="1"/>
    <col min="4873" max="4873" width="15.5703125" style="49" customWidth="1"/>
    <col min="4874" max="4874" width="8.85546875" style="49" customWidth="1"/>
    <col min="4875" max="4876" width="15" style="49" customWidth="1"/>
    <col min="4877" max="5112" width="9.140625" style="49"/>
    <col min="5113" max="5113" width="4" style="49" customWidth="1"/>
    <col min="5114" max="5114" width="23" style="49" customWidth="1"/>
    <col min="5115" max="5117" width="0" style="49" hidden="1" customWidth="1"/>
    <col min="5118" max="5118" width="8.7109375" style="49" customWidth="1"/>
    <col min="5119" max="5119" width="13.28515625" style="49" customWidth="1"/>
    <col min="5120" max="5120" width="15.140625" style="49" customWidth="1"/>
    <col min="5121" max="5121" width="12.85546875" style="49" customWidth="1"/>
    <col min="5122" max="5122" width="13.140625" style="49" customWidth="1"/>
    <col min="5123" max="5123" width="16.28515625" style="49" customWidth="1"/>
    <col min="5124" max="5124" width="9.28515625" style="49" customWidth="1"/>
    <col min="5125" max="5125" width="11.85546875" style="49" customWidth="1"/>
    <col min="5126" max="5126" width="15.42578125" style="49" customWidth="1"/>
    <col min="5127" max="5127" width="9" style="49" customWidth="1"/>
    <col min="5128" max="5128" width="14.5703125" style="49" customWidth="1"/>
    <col min="5129" max="5129" width="15.5703125" style="49" customWidth="1"/>
    <col min="5130" max="5130" width="8.85546875" style="49" customWidth="1"/>
    <col min="5131" max="5132" width="15" style="49" customWidth="1"/>
    <col min="5133" max="5368" width="9.140625" style="49"/>
    <col min="5369" max="5369" width="4" style="49" customWidth="1"/>
    <col min="5370" max="5370" width="23" style="49" customWidth="1"/>
    <col min="5371" max="5373" width="0" style="49" hidden="1" customWidth="1"/>
    <col min="5374" max="5374" width="8.7109375" style="49" customWidth="1"/>
    <col min="5375" max="5375" width="13.28515625" style="49" customWidth="1"/>
    <col min="5376" max="5376" width="15.140625" style="49" customWidth="1"/>
    <col min="5377" max="5377" width="12.85546875" style="49" customWidth="1"/>
    <col min="5378" max="5378" width="13.140625" style="49" customWidth="1"/>
    <col min="5379" max="5379" width="16.28515625" style="49" customWidth="1"/>
    <col min="5380" max="5380" width="9.28515625" style="49" customWidth="1"/>
    <col min="5381" max="5381" width="11.85546875" style="49" customWidth="1"/>
    <col min="5382" max="5382" width="15.42578125" style="49" customWidth="1"/>
    <col min="5383" max="5383" width="9" style="49" customWidth="1"/>
    <col min="5384" max="5384" width="14.5703125" style="49" customWidth="1"/>
    <col min="5385" max="5385" width="15.5703125" style="49" customWidth="1"/>
    <col min="5386" max="5386" width="8.85546875" style="49" customWidth="1"/>
    <col min="5387" max="5388" width="15" style="49" customWidth="1"/>
    <col min="5389" max="5624" width="9.140625" style="49"/>
    <col min="5625" max="5625" width="4" style="49" customWidth="1"/>
    <col min="5626" max="5626" width="23" style="49" customWidth="1"/>
    <col min="5627" max="5629" width="0" style="49" hidden="1" customWidth="1"/>
    <col min="5630" max="5630" width="8.7109375" style="49" customWidth="1"/>
    <col min="5631" max="5631" width="13.28515625" style="49" customWidth="1"/>
    <col min="5632" max="5632" width="15.140625" style="49" customWidth="1"/>
    <col min="5633" max="5633" width="12.85546875" style="49" customWidth="1"/>
    <col min="5634" max="5634" width="13.140625" style="49" customWidth="1"/>
    <col min="5635" max="5635" width="16.28515625" style="49" customWidth="1"/>
    <col min="5636" max="5636" width="9.28515625" style="49" customWidth="1"/>
    <col min="5637" max="5637" width="11.85546875" style="49" customWidth="1"/>
    <col min="5638" max="5638" width="15.42578125" style="49" customWidth="1"/>
    <col min="5639" max="5639" width="9" style="49" customWidth="1"/>
    <col min="5640" max="5640" width="14.5703125" style="49" customWidth="1"/>
    <col min="5641" max="5641" width="15.5703125" style="49" customWidth="1"/>
    <col min="5642" max="5642" width="8.85546875" style="49" customWidth="1"/>
    <col min="5643" max="5644" width="15" style="49" customWidth="1"/>
    <col min="5645" max="5880" width="9.140625" style="49"/>
    <col min="5881" max="5881" width="4" style="49" customWidth="1"/>
    <col min="5882" max="5882" width="23" style="49" customWidth="1"/>
    <col min="5883" max="5885" width="0" style="49" hidden="1" customWidth="1"/>
    <col min="5886" max="5886" width="8.7109375" style="49" customWidth="1"/>
    <col min="5887" max="5887" width="13.28515625" style="49" customWidth="1"/>
    <col min="5888" max="5888" width="15.140625" style="49" customWidth="1"/>
    <col min="5889" max="5889" width="12.85546875" style="49" customWidth="1"/>
    <col min="5890" max="5890" width="13.140625" style="49" customWidth="1"/>
    <col min="5891" max="5891" width="16.28515625" style="49" customWidth="1"/>
    <col min="5892" max="5892" width="9.28515625" style="49" customWidth="1"/>
    <col min="5893" max="5893" width="11.85546875" style="49" customWidth="1"/>
    <col min="5894" max="5894" width="15.42578125" style="49" customWidth="1"/>
    <col min="5895" max="5895" width="9" style="49" customWidth="1"/>
    <col min="5896" max="5896" width="14.5703125" style="49" customWidth="1"/>
    <col min="5897" max="5897" width="15.5703125" style="49" customWidth="1"/>
    <col min="5898" max="5898" width="8.85546875" style="49" customWidth="1"/>
    <col min="5899" max="5900" width="15" style="49" customWidth="1"/>
    <col min="5901" max="6136" width="9.140625" style="49"/>
    <col min="6137" max="6137" width="4" style="49" customWidth="1"/>
    <col min="6138" max="6138" width="23" style="49" customWidth="1"/>
    <col min="6139" max="6141" width="0" style="49" hidden="1" customWidth="1"/>
    <col min="6142" max="6142" width="8.7109375" style="49" customWidth="1"/>
    <col min="6143" max="6143" width="13.28515625" style="49" customWidth="1"/>
    <col min="6144" max="6144" width="15.140625" style="49" customWidth="1"/>
    <col min="6145" max="6145" width="12.85546875" style="49" customWidth="1"/>
    <col min="6146" max="6146" width="13.140625" style="49" customWidth="1"/>
    <col min="6147" max="6147" width="16.28515625" style="49" customWidth="1"/>
    <col min="6148" max="6148" width="9.28515625" style="49" customWidth="1"/>
    <col min="6149" max="6149" width="11.85546875" style="49" customWidth="1"/>
    <col min="6150" max="6150" width="15.42578125" style="49" customWidth="1"/>
    <col min="6151" max="6151" width="9" style="49" customWidth="1"/>
    <col min="6152" max="6152" width="14.5703125" style="49" customWidth="1"/>
    <col min="6153" max="6153" width="15.5703125" style="49" customWidth="1"/>
    <col min="6154" max="6154" width="8.85546875" style="49" customWidth="1"/>
    <col min="6155" max="6156" width="15" style="49" customWidth="1"/>
    <col min="6157" max="6392" width="9.140625" style="49"/>
    <col min="6393" max="6393" width="4" style="49" customWidth="1"/>
    <col min="6394" max="6394" width="23" style="49" customWidth="1"/>
    <col min="6395" max="6397" width="0" style="49" hidden="1" customWidth="1"/>
    <col min="6398" max="6398" width="8.7109375" style="49" customWidth="1"/>
    <col min="6399" max="6399" width="13.28515625" style="49" customWidth="1"/>
    <col min="6400" max="6400" width="15.140625" style="49" customWidth="1"/>
    <col min="6401" max="6401" width="12.85546875" style="49" customWidth="1"/>
    <col min="6402" max="6402" width="13.140625" style="49" customWidth="1"/>
    <col min="6403" max="6403" width="16.28515625" style="49" customWidth="1"/>
    <col min="6404" max="6404" width="9.28515625" style="49" customWidth="1"/>
    <col min="6405" max="6405" width="11.85546875" style="49" customWidth="1"/>
    <col min="6406" max="6406" width="15.42578125" style="49" customWidth="1"/>
    <col min="6407" max="6407" width="9" style="49" customWidth="1"/>
    <col min="6408" max="6408" width="14.5703125" style="49" customWidth="1"/>
    <col min="6409" max="6409" width="15.5703125" style="49" customWidth="1"/>
    <col min="6410" max="6410" width="8.85546875" style="49" customWidth="1"/>
    <col min="6411" max="6412" width="15" style="49" customWidth="1"/>
    <col min="6413" max="6648" width="9.140625" style="49"/>
    <col min="6649" max="6649" width="4" style="49" customWidth="1"/>
    <col min="6650" max="6650" width="23" style="49" customWidth="1"/>
    <col min="6651" max="6653" width="0" style="49" hidden="1" customWidth="1"/>
    <col min="6654" max="6654" width="8.7109375" style="49" customWidth="1"/>
    <col min="6655" max="6655" width="13.28515625" style="49" customWidth="1"/>
    <col min="6656" max="6656" width="15.140625" style="49" customWidth="1"/>
    <col min="6657" max="6657" width="12.85546875" style="49" customWidth="1"/>
    <col min="6658" max="6658" width="13.140625" style="49" customWidth="1"/>
    <col min="6659" max="6659" width="16.28515625" style="49" customWidth="1"/>
    <col min="6660" max="6660" width="9.28515625" style="49" customWidth="1"/>
    <col min="6661" max="6661" width="11.85546875" style="49" customWidth="1"/>
    <col min="6662" max="6662" width="15.42578125" style="49" customWidth="1"/>
    <col min="6663" max="6663" width="9" style="49" customWidth="1"/>
    <col min="6664" max="6664" width="14.5703125" style="49" customWidth="1"/>
    <col min="6665" max="6665" width="15.5703125" style="49" customWidth="1"/>
    <col min="6666" max="6666" width="8.85546875" style="49" customWidth="1"/>
    <col min="6667" max="6668" width="15" style="49" customWidth="1"/>
    <col min="6669" max="6904" width="9.140625" style="49"/>
    <col min="6905" max="6905" width="4" style="49" customWidth="1"/>
    <col min="6906" max="6906" width="23" style="49" customWidth="1"/>
    <col min="6907" max="6909" width="0" style="49" hidden="1" customWidth="1"/>
    <col min="6910" max="6910" width="8.7109375" style="49" customWidth="1"/>
    <col min="6911" max="6911" width="13.28515625" style="49" customWidth="1"/>
    <col min="6912" max="6912" width="15.140625" style="49" customWidth="1"/>
    <col min="6913" max="6913" width="12.85546875" style="49" customWidth="1"/>
    <col min="6914" max="6914" width="13.140625" style="49" customWidth="1"/>
    <col min="6915" max="6915" width="16.28515625" style="49" customWidth="1"/>
    <col min="6916" max="6916" width="9.28515625" style="49" customWidth="1"/>
    <col min="6917" max="6917" width="11.85546875" style="49" customWidth="1"/>
    <col min="6918" max="6918" width="15.42578125" style="49" customWidth="1"/>
    <col min="6919" max="6919" width="9" style="49" customWidth="1"/>
    <col min="6920" max="6920" width="14.5703125" style="49" customWidth="1"/>
    <col min="6921" max="6921" width="15.5703125" style="49" customWidth="1"/>
    <col min="6922" max="6922" width="8.85546875" style="49" customWidth="1"/>
    <col min="6923" max="6924" width="15" style="49" customWidth="1"/>
    <col min="6925" max="7160" width="9.140625" style="49"/>
    <col min="7161" max="7161" width="4" style="49" customWidth="1"/>
    <col min="7162" max="7162" width="23" style="49" customWidth="1"/>
    <col min="7163" max="7165" width="0" style="49" hidden="1" customWidth="1"/>
    <col min="7166" max="7166" width="8.7109375" style="49" customWidth="1"/>
    <col min="7167" max="7167" width="13.28515625" style="49" customWidth="1"/>
    <col min="7168" max="7168" width="15.140625" style="49" customWidth="1"/>
    <col min="7169" max="7169" width="12.85546875" style="49" customWidth="1"/>
    <col min="7170" max="7170" width="13.140625" style="49" customWidth="1"/>
    <col min="7171" max="7171" width="16.28515625" style="49" customWidth="1"/>
    <col min="7172" max="7172" width="9.28515625" style="49" customWidth="1"/>
    <col min="7173" max="7173" width="11.85546875" style="49" customWidth="1"/>
    <col min="7174" max="7174" width="15.42578125" style="49" customWidth="1"/>
    <col min="7175" max="7175" width="9" style="49" customWidth="1"/>
    <col min="7176" max="7176" width="14.5703125" style="49" customWidth="1"/>
    <col min="7177" max="7177" width="15.5703125" style="49" customWidth="1"/>
    <col min="7178" max="7178" width="8.85546875" style="49" customWidth="1"/>
    <col min="7179" max="7180" width="15" style="49" customWidth="1"/>
    <col min="7181" max="7416" width="9.140625" style="49"/>
    <col min="7417" max="7417" width="4" style="49" customWidth="1"/>
    <col min="7418" max="7418" width="23" style="49" customWidth="1"/>
    <col min="7419" max="7421" width="0" style="49" hidden="1" customWidth="1"/>
    <col min="7422" max="7422" width="8.7109375" style="49" customWidth="1"/>
    <col min="7423" max="7423" width="13.28515625" style="49" customWidth="1"/>
    <col min="7424" max="7424" width="15.140625" style="49" customWidth="1"/>
    <col min="7425" max="7425" width="12.85546875" style="49" customWidth="1"/>
    <col min="7426" max="7426" width="13.140625" style="49" customWidth="1"/>
    <col min="7427" max="7427" width="16.28515625" style="49" customWidth="1"/>
    <col min="7428" max="7428" width="9.28515625" style="49" customWidth="1"/>
    <col min="7429" max="7429" width="11.85546875" style="49" customWidth="1"/>
    <col min="7430" max="7430" width="15.42578125" style="49" customWidth="1"/>
    <col min="7431" max="7431" width="9" style="49" customWidth="1"/>
    <col min="7432" max="7432" width="14.5703125" style="49" customWidth="1"/>
    <col min="7433" max="7433" width="15.5703125" style="49" customWidth="1"/>
    <col min="7434" max="7434" width="8.85546875" style="49" customWidth="1"/>
    <col min="7435" max="7436" width="15" style="49" customWidth="1"/>
    <col min="7437" max="7672" width="9.140625" style="49"/>
    <col min="7673" max="7673" width="4" style="49" customWidth="1"/>
    <col min="7674" max="7674" width="23" style="49" customWidth="1"/>
    <col min="7675" max="7677" width="0" style="49" hidden="1" customWidth="1"/>
    <col min="7678" max="7678" width="8.7109375" style="49" customWidth="1"/>
    <col min="7679" max="7679" width="13.28515625" style="49" customWidth="1"/>
    <col min="7680" max="7680" width="15.140625" style="49" customWidth="1"/>
    <col min="7681" max="7681" width="12.85546875" style="49" customWidth="1"/>
    <col min="7682" max="7682" width="13.140625" style="49" customWidth="1"/>
    <col min="7683" max="7683" width="16.28515625" style="49" customWidth="1"/>
    <col min="7684" max="7684" width="9.28515625" style="49" customWidth="1"/>
    <col min="7685" max="7685" width="11.85546875" style="49" customWidth="1"/>
    <col min="7686" max="7686" width="15.42578125" style="49" customWidth="1"/>
    <col min="7687" max="7687" width="9" style="49" customWidth="1"/>
    <col min="7688" max="7688" width="14.5703125" style="49" customWidth="1"/>
    <col min="7689" max="7689" width="15.5703125" style="49" customWidth="1"/>
    <col min="7690" max="7690" width="8.85546875" style="49" customWidth="1"/>
    <col min="7691" max="7692" width="15" style="49" customWidth="1"/>
    <col min="7693" max="7928" width="9.140625" style="49"/>
    <col min="7929" max="7929" width="4" style="49" customWidth="1"/>
    <col min="7930" max="7930" width="23" style="49" customWidth="1"/>
    <col min="7931" max="7933" width="0" style="49" hidden="1" customWidth="1"/>
    <col min="7934" max="7934" width="8.7109375" style="49" customWidth="1"/>
    <col min="7935" max="7935" width="13.28515625" style="49" customWidth="1"/>
    <col min="7936" max="7936" width="15.140625" style="49" customWidth="1"/>
    <col min="7937" max="7937" width="12.85546875" style="49" customWidth="1"/>
    <col min="7938" max="7938" width="13.140625" style="49" customWidth="1"/>
    <col min="7939" max="7939" width="16.28515625" style="49" customWidth="1"/>
    <col min="7940" max="7940" width="9.28515625" style="49" customWidth="1"/>
    <col min="7941" max="7941" width="11.85546875" style="49" customWidth="1"/>
    <col min="7942" max="7942" width="15.42578125" style="49" customWidth="1"/>
    <col min="7943" max="7943" width="9" style="49" customWidth="1"/>
    <col min="7944" max="7944" width="14.5703125" style="49" customWidth="1"/>
    <col min="7945" max="7945" width="15.5703125" style="49" customWidth="1"/>
    <col min="7946" max="7946" width="8.85546875" style="49" customWidth="1"/>
    <col min="7947" max="7948" width="15" style="49" customWidth="1"/>
    <col min="7949" max="8184" width="9.140625" style="49"/>
    <col min="8185" max="8185" width="4" style="49" customWidth="1"/>
    <col min="8186" max="8186" width="23" style="49" customWidth="1"/>
    <col min="8187" max="8189" width="0" style="49" hidden="1" customWidth="1"/>
    <col min="8190" max="8190" width="8.7109375" style="49" customWidth="1"/>
    <col min="8191" max="8191" width="13.28515625" style="49" customWidth="1"/>
    <col min="8192" max="8192" width="15.140625" style="49" customWidth="1"/>
    <col min="8193" max="8193" width="12.85546875" style="49" customWidth="1"/>
    <col min="8194" max="8194" width="13.140625" style="49" customWidth="1"/>
    <col min="8195" max="8195" width="16.28515625" style="49" customWidth="1"/>
    <col min="8196" max="8196" width="9.28515625" style="49" customWidth="1"/>
    <col min="8197" max="8197" width="11.85546875" style="49" customWidth="1"/>
    <col min="8198" max="8198" width="15.42578125" style="49" customWidth="1"/>
    <col min="8199" max="8199" width="9" style="49" customWidth="1"/>
    <col min="8200" max="8200" width="14.5703125" style="49" customWidth="1"/>
    <col min="8201" max="8201" width="15.5703125" style="49" customWidth="1"/>
    <col min="8202" max="8202" width="8.85546875" style="49" customWidth="1"/>
    <col min="8203" max="8204" width="15" style="49" customWidth="1"/>
    <col min="8205" max="8440" width="9.140625" style="49"/>
    <col min="8441" max="8441" width="4" style="49" customWidth="1"/>
    <col min="8442" max="8442" width="23" style="49" customWidth="1"/>
    <col min="8443" max="8445" width="0" style="49" hidden="1" customWidth="1"/>
    <col min="8446" max="8446" width="8.7109375" style="49" customWidth="1"/>
    <col min="8447" max="8447" width="13.28515625" style="49" customWidth="1"/>
    <col min="8448" max="8448" width="15.140625" style="49" customWidth="1"/>
    <col min="8449" max="8449" width="12.85546875" style="49" customWidth="1"/>
    <col min="8450" max="8450" width="13.140625" style="49" customWidth="1"/>
    <col min="8451" max="8451" width="16.28515625" style="49" customWidth="1"/>
    <col min="8452" max="8452" width="9.28515625" style="49" customWidth="1"/>
    <col min="8453" max="8453" width="11.85546875" style="49" customWidth="1"/>
    <col min="8454" max="8454" width="15.42578125" style="49" customWidth="1"/>
    <col min="8455" max="8455" width="9" style="49" customWidth="1"/>
    <col min="8456" max="8456" width="14.5703125" style="49" customWidth="1"/>
    <col min="8457" max="8457" width="15.5703125" style="49" customWidth="1"/>
    <col min="8458" max="8458" width="8.85546875" style="49" customWidth="1"/>
    <col min="8459" max="8460" width="15" style="49" customWidth="1"/>
    <col min="8461" max="8696" width="9.140625" style="49"/>
    <col min="8697" max="8697" width="4" style="49" customWidth="1"/>
    <col min="8698" max="8698" width="23" style="49" customWidth="1"/>
    <col min="8699" max="8701" width="0" style="49" hidden="1" customWidth="1"/>
    <col min="8702" max="8702" width="8.7109375" style="49" customWidth="1"/>
    <col min="8703" max="8703" width="13.28515625" style="49" customWidth="1"/>
    <col min="8704" max="8704" width="15.140625" style="49" customWidth="1"/>
    <col min="8705" max="8705" width="12.85546875" style="49" customWidth="1"/>
    <col min="8706" max="8706" width="13.140625" style="49" customWidth="1"/>
    <col min="8707" max="8707" width="16.28515625" style="49" customWidth="1"/>
    <col min="8708" max="8708" width="9.28515625" style="49" customWidth="1"/>
    <col min="8709" max="8709" width="11.85546875" style="49" customWidth="1"/>
    <col min="8710" max="8710" width="15.42578125" style="49" customWidth="1"/>
    <col min="8711" max="8711" width="9" style="49" customWidth="1"/>
    <col min="8712" max="8712" width="14.5703125" style="49" customWidth="1"/>
    <col min="8713" max="8713" width="15.5703125" style="49" customWidth="1"/>
    <col min="8714" max="8714" width="8.85546875" style="49" customWidth="1"/>
    <col min="8715" max="8716" width="15" style="49" customWidth="1"/>
    <col min="8717" max="8952" width="9.140625" style="49"/>
    <col min="8953" max="8953" width="4" style="49" customWidth="1"/>
    <col min="8954" max="8954" width="23" style="49" customWidth="1"/>
    <col min="8955" max="8957" width="0" style="49" hidden="1" customWidth="1"/>
    <col min="8958" max="8958" width="8.7109375" style="49" customWidth="1"/>
    <col min="8959" max="8959" width="13.28515625" style="49" customWidth="1"/>
    <col min="8960" max="8960" width="15.140625" style="49" customWidth="1"/>
    <col min="8961" max="8961" width="12.85546875" style="49" customWidth="1"/>
    <col min="8962" max="8962" width="13.140625" style="49" customWidth="1"/>
    <col min="8963" max="8963" width="16.28515625" style="49" customWidth="1"/>
    <col min="8964" max="8964" width="9.28515625" style="49" customWidth="1"/>
    <col min="8965" max="8965" width="11.85546875" style="49" customWidth="1"/>
    <col min="8966" max="8966" width="15.42578125" style="49" customWidth="1"/>
    <col min="8967" max="8967" width="9" style="49" customWidth="1"/>
    <col min="8968" max="8968" width="14.5703125" style="49" customWidth="1"/>
    <col min="8969" max="8969" width="15.5703125" style="49" customWidth="1"/>
    <col min="8970" max="8970" width="8.85546875" style="49" customWidth="1"/>
    <col min="8971" max="8972" width="15" style="49" customWidth="1"/>
    <col min="8973" max="9208" width="9.140625" style="49"/>
    <col min="9209" max="9209" width="4" style="49" customWidth="1"/>
    <col min="9210" max="9210" width="23" style="49" customWidth="1"/>
    <col min="9211" max="9213" width="0" style="49" hidden="1" customWidth="1"/>
    <col min="9214" max="9214" width="8.7109375" style="49" customWidth="1"/>
    <col min="9215" max="9215" width="13.28515625" style="49" customWidth="1"/>
    <col min="9216" max="9216" width="15.140625" style="49" customWidth="1"/>
    <col min="9217" max="9217" width="12.85546875" style="49" customWidth="1"/>
    <col min="9218" max="9218" width="13.140625" style="49" customWidth="1"/>
    <col min="9219" max="9219" width="16.28515625" style="49" customWidth="1"/>
    <col min="9220" max="9220" width="9.28515625" style="49" customWidth="1"/>
    <col min="9221" max="9221" width="11.85546875" style="49" customWidth="1"/>
    <col min="9222" max="9222" width="15.42578125" style="49" customWidth="1"/>
    <col min="9223" max="9223" width="9" style="49" customWidth="1"/>
    <col min="9224" max="9224" width="14.5703125" style="49" customWidth="1"/>
    <col min="9225" max="9225" width="15.5703125" style="49" customWidth="1"/>
    <col min="9226" max="9226" width="8.85546875" style="49" customWidth="1"/>
    <col min="9227" max="9228" width="15" style="49" customWidth="1"/>
    <col min="9229" max="9464" width="9.140625" style="49"/>
    <col min="9465" max="9465" width="4" style="49" customWidth="1"/>
    <col min="9466" max="9466" width="23" style="49" customWidth="1"/>
    <col min="9467" max="9469" width="0" style="49" hidden="1" customWidth="1"/>
    <col min="9470" max="9470" width="8.7109375" style="49" customWidth="1"/>
    <col min="9471" max="9471" width="13.28515625" style="49" customWidth="1"/>
    <col min="9472" max="9472" width="15.140625" style="49" customWidth="1"/>
    <col min="9473" max="9473" width="12.85546875" style="49" customWidth="1"/>
    <col min="9474" max="9474" width="13.140625" style="49" customWidth="1"/>
    <col min="9475" max="9475" width="16.28515625" style="49" customWidth="1"/>
    <col min="9476" max="9476" width="9.28515625" style="49" customWidth="1"/>
    <col min="9477" max="9477" width="11.85546875" style="49" customWidth="1"/>
    <col min="9478" max="9478" width="15.42578125" style="49" customWidth="1"/>
    <col min="9479" max="9479" width="9" style="49" customWidth="1"/>
    <col min="9480" max="9480" width="14.5703125" style="49" customWidth="1"/>
    <col min="9481" max="9481" width="15.5703125" style="49" customWidth="1"/>
    <col min="9482" max="9482" width="8.85546875" style="49" customWidth="1"/>
    <col min="9483" max="9484" width="15" style="49" customWidth="1"/>
    <col min="9485" max="9720" width="9.140625" style="49"/>
    <col min="9721" max="9721" width="4" style="49" customWidth="1"/>
    <col min="9722" max="9722" width="23" style="49" customWidth="1"/>
    <col min="9723" max="9725" width="0" style="49" hidden="1" customWidth="1"/>
    <col min="9726" max="9726" width="8.7109375" style="49" customWidth="1"/>
    <col min="9727" max="9727" width="13.28515625" style="49" customWidth="1"/>
    <col min="9728" max="9728" width="15.140625" style="49" customWidth="1"/>
    <col min="9729" max="9729" width="12.85546875" style="49" customWidth="1"/>
    <col min="9730" max="9730" width="13.140625" style="49" customWidth="1"/>
    <col min="9731" max="9731" width="16.28515625" style="49" customWidth="1"/>
    <col min="9732" max="9732" width="9.28515625" style="49" customWidth="1"/>
    <col min="9733" max="9733" width="11.85546875" style="49" customWidth="1"/>
    <col min="9734" max="9734" width="15.42578125" style="49" customWidth="1"/>
    <col min="9735" max="9735" width="9" style="49" customWidth="1"/>
    <col min="9736" max="9736" width="14.5703125" style="49" customWidth="1"/>
    <col min="9737" max="9737" width="15.5703125" style="49" customWidth="1"/>
    <col min="9738" max="9738" width="8.85546875" style="49" customWidth="1"/>
    <col min="9739" max="9740" width="15" style="49" customWidth="1"/>
    <col min="9741" max="9976" width="9.140625" style="49"/>
    <col min="9977" max="9977" width="4" style="49" customWidth="1"/>
    <col min="9978" max="9978" width="23" style="49" customWidth="1"/>
    <col min="9979" max="9981" width="0" style="49" hidden="1" customWidth="1"/>
    <col min="9982" max="9982" width="8.7109375" style="49" customWidth="1"/>
    <col min="9983" max="9983" width="13.28515625" style="49" customWidth="1"/>
    <col min="9984" max="9984" width="15.140625" style="49" customWidth="1"/>
    <col min="9985" max="9985" width="12.85546875" style="49" customWidth="1"/>
    <col min="9986" max="9986" width="13.140625" style="49" customWidth="1"/>
    <col min="9987" max="9987" width="16.28515625" style="49" customWidth="1"/>
    <col min="9988" max="9988" width="9.28515625" style="49" customWidth="1"/>
    <col min="9989" max="9989" width="11.85546875" style="49" customWidth="1"/>
    <col min="9990" max="9990" width="15.42578125" style="49" customWidth="1"/>
    <col min="9991" max="9991" width="9" style="49" customWidth="1"/>
    <col min="9992" max="9992" width="14.5703125" style="49" customWidth="1"/>
    <col min="9993" max="9993" width="15.5703125" style="49" customWidth="1"/>
    <col min="9994" max="9994" width="8.85546875" style="49" customWidth="1"/>
    <col min="9995" max="9996" width="15" style="49" customWidth="1"/>
    <col min="9997" max="10232" width="9.140625" style="49"/>
    <col min="10233" max="10233" width="4" style="49" customWidth="1"/>
    <col min="10234" max="10234" width="23" style="49" customWidth="1"/>
    <col min="10235" max="10237" width="0" style="49" hidden="1" customWidth="1"/>
    <col min="10238" max="10238" width="8.7109375" style="49" customWidth="1"/>
    <col min="10239" max="10239" width="13.28515625" style="49" customWidth="1"/>
    <col min="10240" max="10240" width="15.140625" style="49" customWidth="1"/>
    <col min="10241" max="10241" width="12.85546875" style="49" customWidth="1"/>
    <col min="10242" max="10242" width="13.140625" style="49" customWidth="1"/>
    <col min="10243" max="10243" width="16.28515625" style="49" customWidth="1"/>
    <col min="10244" max="10244" width="9.28515625" style="49" customWidth="1"/>
    <col min="10245" max="10245" width="11.85546875" style="49" customWidth="1"/>
    <col min="10246" max="10246" width="15.42578125" style="49" customWidth="1"/>
    <col min="10247" max="10247" width="9" style="49" customWidth="1"/>
    <col min="10248" max="10248" width="14.5703125" style="49" customWidth="1"/>
    <col min="10249" max="10249" width="15.5703125" style="49" customWidth="1"/>
    <col min="10250" max="10250" width="8.85546875" style="49" customWidth="1"/>
    <col min="10251" max="10252" width="15" style="49" customWidth="1"/>
    <col min="10253" max="10488" width="9.140625" style="49"/>
    <col min="10489" max="10489" width="4" style="49" customWidth="1"/>
    <col min="10490" max="10490" width="23" style="49" customWidth="1"/>
    <col min="10491" max="10493" width="0" style="49" hidden="1" customWidth="1"/>
    <col min="10494" max="10494" width="8.7109375" style="49" customWidth="1"/>
    <col min="10495" max="10495" width="13.28515625" style="49" customWidth="1"/>
    <col min="10496" max="10496" width="15.140625" style="49" customWidth="1"/>
    <col min="10497" max="10497" width="12.85546875" style="49" customWidth="1"/>
    <col min="10498" max="10498" width="13.140625" style="49" customWidth="1"/>
    <col min="10499" max="10499" width="16.28515625" style="49" customWidth="1"/>
    <col min="10500" max="10500" width="9.28515625" style="49" customWidth="1"/>
    <col min="10501" max="10501" width="11.85546875" style="49" customWidth="1"/>
    <col min="10502" max="10502" width="15.42578125" style="49" customWidth="1"/>
    <col min="10503" max="10503" width="9" style="49" customWidth="1"/>
    <col min="10504" max="10504" width="14.5703125" style="49" customWidth="1"/>
    <col min="10505" max="10505" width="15.5703125" style="49" customWidth="1"/>
    <col min="10506" max="10506" width="8.85546875" style="49" customWidth="1"/>
    <col min="10507" max="10508" width="15" style="49" customWidth="1"/>
    <col min="10509" max="10744" width="9.140625" style="49"/>
    <col min="10745" max="10745" width="4" style="49" customWidth="1"/>
    <col min="10746" max="10746" width="23" style="49" customWidth="1"/>
    <col min="10747" max="10749" width="0" style="49" hidden="1" customWidth="1"/>
    <col min="10750" max="10750" width="8.7109375" style="49" customWidth="1"/>
    <col min="10751" max="10751" width="13.28515625" style="49" customWidth="1"/>
    <col min="10752" max="10752" width="15.140625" style="49" customWidth="1"/>
    <col min="10753" max="10753" width="12.85546875" style="49" customWidth="1"/>
    <col min="10754" max="10754" width="13.140625" style="49" customWidth="1"/>
    <col min="10755" max="10755" width="16.28515625" style="49" customWidth="1"/>
    <col min="10756" max="10756" width="9.28515625" style="49" customWidth="1"/>
    <col min="10757" max="10757" width="11.85546875" style="49" customWidth="1"/>
    <col min="10758" max="10758" width="15.42578125" style="49" customWidth="1"/>
    <col min="10759" max="10759" width="9" style="49" customWidth="1"/>
    <col min="10760" max="10760" width="14.5703125" style="49" customWidth="1"/>
    <col min="10761" max="10761" width="15.5703125" style="49" customWidth="1"/>
    <col min="10762" max="10762" width="8.85546875" style="49" customWidth="1"/>
    <col min="10763" max="10764" width="15" style="49" customWidth="1"/>
    <col min="10765" max="11000" width="9.140625" style="49"/>
    <col min="11001" max="11001" width="4" style="49" customWidth="1"/>
    <col min="11002" max="11002" width="23" style="49" customWidth="1"/>
    <col min="11003" max="11005" width="0" style="49" hidden="1" customWidth="1"/>
    <col min="11006" max="11006" width="8.7109375" style="49" customWidth="1"/>
    <col min="11007" max="11007" width="13.28515625" style="49" customWidth="1"/>
    <col min="11008" max="11008" width="15.140625" style="49" customWidth="1"/>
    <col min="11009" max="11009" width="12.85546875" style="49" customWidth="1"/>
    <col min="11010" max="11010" width="13.140625" style="49" customWidth="1"/>
    <col min="11011" max="11011" width="16.28515625" style="49" customWidth="1"/>
    <col min="11012" max="11012" width="9.28515625" style="49" customWidth="1"/>
    <col min="11013" max="11013" width="11.85546875" style="49" customWidth="1"/>
    <col min="11014" max="11014" width="15.42578125" style="49" customWidth="1"/>
    <col min="11015" max="11015" width="9" style="49" customWidth="1"/>
    <col min="11016" max="11016" width="14.5703125" style="49" customWidth="1"/>
    <col min="11017" max="11017" width="15.5703125" style="49" customWidth="1"/>
    <col min="11018" max="11018" width="8.85546875" style="49" customWidth="1"/>
    <col min="11019" max="11020" width="15" style="49" customWidth="1"/>
    <col min="11021" max="11256" width="9.140625" style="49"/>
    <col min="11257" max="11257" width="4" style="49" customWidth="1"/>
    <col min="11258" max="11258" width="23" style="49" customWidth="1"/>
    <col min="11259" max="11261" width="0" style="49" hidden="1" customWidth="1"/>
    <col min="11262" max="11262" width="8.7109375" style="49" customWidth="1"/>
    <col min="11263" max="11263" width="13.28515625" style="49" customWidth="1"/>
    <col min="11264" max="11264" width="15.140625" style="49" customWidth="1"/>
    <col min="11265" max="11265" width="12.85546875" style="49" customWidth="1"/>
    <col min="11266" max="11266" width="13.140625" style="49" customWidth="1"/>
    <col min="11267" max="11267" width="16.28515625" style="49" customWidth="1"/>
    <col min="11268" max="11268" width="9.28515625" style="49" customWidth="1"/>
    <col min="11269" max="11269" width="11.85546875" style="49" customWidth="1"/>
    <col min="11270" max="11270" width="15.42578125" style="49" customWidth="1"/>
    <col min="11271" max="11271" width="9" style="49" customWidth="1"/>
    <col min="11272" max="11272" width="14.5703125" style="49" customWidth="1"/>
    <col min="11273" max="11273" width="15.5703125" style="49" customWidth="1"/>
    <col min="11274" max="11274" width="8.85546875" style="49" customWidth="1"/>
    <col min="11275" max="11276" width="15" style="49" customWidth="1"/>
    <col min="11277" max="11512" width="9.140625" style="49"/>
    <col min="11513" max="11513" width="4" style="49" customWidth="1"/>
    <col min="11514" max="11514" width="23" style="49" customWidth="1"/>
    <col min="11515" max="11517" width="0" style="49" hidden="1" customWidth="1"/>
    <col min="11518" max="11518" width="8.7109375" style="49" customWidth="1"/>
    <col min="11519" max="11519" width="13.28515625" style="49" customWidth="1"/>
    <col min="11520" max="11520" width="15.140625" style="49" customWidth="1"/>
    <col min="11521" max="11521" width="12.85546875" style="49" customWidth="1"/>
    <col min="11522" max="11522" width="13.140625" style="49" customWidth="1"/>
    <col min="11523" max="11523" width="16.28515625" style="49" customWidth="1"/>
    <col min="11524" max="11524" width="9.28515625" style="49" customWidth="1"/>
    <col min="11525" max="11525" width="11.85546875" style="49" customWidth="1"/>
    <col min="11526" max="11526" width="15.42578125" style="49" customWidth="1"/>
    <col min="11527" max="11527" width="9" style="49" customWidth="1"/>
    <col min="11528" max="11528" width="14.5703125" style="49" customWidth="1"/>
    <col min="11529" max="11529" width="15.5703125" style="49" customWidth="1"/>
    <col min="11530" max="11530" width="8.85546875" style="49" customWidth="1"/>
    <col min="11531" max="11532" width="15" style="49" customWidth="1"/>
    <col min="11533" max="11768" width="9.140625" style="49"/>
    <col min="11769" max="11769" width="4" style="49" customWidth="1"/>
    <col min="11770" max="11770" width="23" style="49" customWidth="1"/>
    <col min="11771" max="11773" width="0" style="49" hidden="1" customWidth="1"/>
    <col min="11774" max="11774" width="8.7109375" style="49" customWidth="1"/>
    <col min="11775" max="11775" width="13.28515625" style="49" customWidth="1"/>
    <col min="11776" max="11776" width="15.140625" style="49" customWidth="1"/>
    <col min="11777" max="11777" width="12.85546875" style="49" customWidth="1"/>
    <col min="11778" max="11778" width="13.140625" style="49" customWidth="1"/>
    <col min="11779" max="11779" width="16.28515625" style="49" customWidth="1"/>
    <col min="11780" max="11780" width="9.28515625" style="49" customWidth="1"/>
    <col min="11781" max="11781" width="11.85546875" style="49" customWidth="1"/>
    <col min="11782" max="11782" width="15.42578125" style="49" customWidth="1"/>
    <col min="11783" max="11783" width="9" style="49" customWidth="1"/>
    <col min="11784" max="11784" width="14.5703125" style="49" customWidth="1"/>
    <col min="11785" max="11785" width="15.5703125" style="49" customWidth="1"/>
    <col min="11786" max="11786" width="8.85546875" style="49" customWidth="1"/>
    <col min="11787" max="11788" width="15" style="49" customWidth="1"/>
    <col min="11789" max="12024" width="9.140625" style="49"/>
    <col min="12025" max="12025" width="4" style="49" customWidth="1"/>
    <col min="12026" max="12026" width="23" style="49" customWidth="1"/>
    <col min="12027" max="12029" width="0" style="49" hidden="1" customWidth="1"/>
    <col min="12030" max="12030" width="8.7109375" style="49" customWidth="1"/>
    <col min="12031" max="12031" width="13.28515625" style="49" customWidth="1"/>
    <col min="12032" max="12032" width="15.140625" style="49" customWidth="1"/>
    <col min="12033" max="12033" width="12.85546875" style="49" customWidth="1"/>
    <col min="12034" max="12034" width="13.140625" style="49" customWidth="1"/>
    <col min="12035" max="12035" width="16.28515625" style="49" customWidth="1"/>
    <col min="12036" max="12036" width="9.28515625" style="49" customWidth="1"/>
    <col min="12037" max="12037" width="11.85546875" style="49" customWidth="1"/>
    <col min="12038" max="12038" width="15.42578125" style="49" customWidth="1"/>
    <col min="12039" max="12039" width="9" style="49" customWidth="1"/>
    <col min="12040" max="12040" width="14.5703125" style="49" customWidth="1"/>
    <col min="12041" max="12041" width="15.5703125" style="49" customWidth="1"/>
    <col min="12042" max="12042" width="8.85546875" style="49" customWidth="1"/>
    <col min="12043" max="12044" width="15" style="49" customWidth="1"/>
    <col min="12045" max="12280" width="9.140625" style="49"/>
    <col min="12281" max="12281" width="4" style="49" customWidth="1"/>
    <col min="12282" max="12282" width="23" style="49" customWidth="1"/>
    <col min="12283" max="12285" width="0" style="49" hidden="1" customWidth="1"/>
    <col min="12286" max="12286" width="8.7109375" style="49" customWidth="1"/>
    <col min="12287" max="12287" width="13.28515625" style="49" customWidth="1"/>
    <col min="12288" max="12288" width="15.140625" style="49" customWidth="1"/>
    <col min="12289" max="12289" width="12.85546875" style="49" customWidth="1"/>
    <col min="12290" max="12290" width="13.140625" style="49" customWidth="1"/>
    <col min="12291" max="12291" width="16.28515625" style="49" customWidth="1"/>
    <col min="12292" max="12292" width="9.28515625" style="49" customWidth="1"/>
    <col min="12293" max="12293" width="11.85546875" style="49" customWidth="1"/>
    <col min="12294" max="12294" width="15.42578125" style="49" customWidth="1"/>
    <col min="12295" max="12295" width="9" style="49" customWidth="1"/>
    <col min="12296" max="12296" width="14.5703125" style="49" customWidth="1"/>
    <col min="12297" max="12297" width="15.5703125" style="49" customWidth="1"/>
    <col min="12298" max="12298" width="8.85546875" style="49" customWidth="1"/>
    <col min="12299" max="12300" width="15" style="49" customWidth="1"/>
    <col min="12301" max="12536" width="9.140625" style="49"/>
    <col min="12537" max="12537" width="4" style="49" customWidth="1"/>
    <col min="12538" max="12538" width="23" style="49" customWidth="1"/>
    <col min="12539" max="12541" width="0" style="49" hidden="1" customWidth="1"/>
    <col min="12542" max="12542" width="8.7109375" style="49" customWidth="1"/>
    <col min="12543" max="12543" width="13.28515625" style="49" customWidth="1"/>
    <col min="12544" max="12544" width="15.140625" style="49" customWidth="1"/>
    <col min="12545" max="12545" width="12.85546875" style="49" customWidth="1"/>
    <col min="12546" max="12546" width="13.140625" style="49" customWidth="1"/>
    <col min="12547" max="12547" width="16.28515625" style="49" customWidth="1"/>
    <col min="12548" max="12548" width="9.28515625" style="49" customWidth="1"/>
    <col min="12549" max="12549" width="11.85546875" style="49" customWidth="1"/>
    <col min="12550" max="12550" width="15.42578125" style="49" customWidth="1"/>
    <col min="12551" max="12551" width="9" style="49" customWidth="1"/>
    <col min="12552" max="12552" width="14.5703125" style="49" customWidth="1"/>
    <col min="12553" max="12553" width="15.5703125" style="49" customWidth="1"/>
    <col min="12554" max="12554" width="8.85546875" style="49" customWidth="1"/>
    <col min="12555" max="12556" width="15" style="49" customWidth="1"/>
    <col min="12557" max="12792" width="9.140625" style="49"/>
    <col min="12793" max="12793" width="4" style="49" customWidth="1"/>
    <col min="12794" max="12794" width="23" style="49" customWidth="1"/>
    <col min="12795" max="12797" width="0" style="49" hidden="1" customWidth="1"/>
    <col min="12798" max="12798" width="8.7109375" style="49" customWidth="1"/>
    <col min="12799" max="12799" width="13.28515625" style="49" customWidth="1"/>
    <col min="12800" max="12800" width="15.140625" style="49" customWidth="1"/>
    <col min="12801" max="12801" width="12.85546875" style="49" customWidth="1"/>
    <col min="12802" max="12802" width="13.140625" style="49" customWidth="1"/>
    <col min="12803" max="12803" width="16.28515625" style="49" customWidth="1"/>
    <col min="12804" max="12804" width="9.28515625" style="49" customWidth="1"/>
    <col min="12805" max="12805" width="11.85546875" style="49" customWidth="1"/>
    <col min="12806" max="12806" width="15.42578125" style="49" customWidth="1"/>
    <col min="12807" max="12807" width="9" style="49" customWidth="1"/>
    <col min="12808" max="12808" width="14.5703125" style="49" customWidth="1"/>
    <col min="12809" max="12809" width="15.5703125" style="49" customWidth="1"/>
    <col min="12810" max="12810" width="8.85546875" style="49" customWidth="1"/>
    <col min="12811" max="12812" width="15" style="49" customWidth="1"/>
    <col min="12813" max="13048" width="9.140625" style="49"/>
    <col min="13049" max="13049" width="4" style="49" customWidth="1"/>
    <col min="13050" max="13050" width="23" style="49" customWidth="1"/>
    <col min="13051" max="13053" width="0" style="49" hidden="1" customWidth="1"/>
    <col min="13054" max="13054" width="8.7109375" style="49" customWidth="1"/>
    <col min="13055" max="13055" width="13.28515625" style="49" customWidth="1"/>
    <col min="13056" max="13056" width="15.140625" style="49" customWidth="1"/>
    <col min="13057" max="13057" width="12.85546875" style="49" customWidth="1"/>
    <col min="13058" max="13058" width="13.140625" style="49" customWidth="1"/>
    <col min="13059" max="13059" width="16.28515625" style="49" customWidth="1"/>
    <col min="13060" max="13060" width="9.28515625" style="49" customWidth="1"/>
    <col min="13061" max="13061" width="11.85546875" style="49" customWidth="1"/>
    <col min="13062" max="13062" width="15.42578125" style="49" customWidth="1"/>
    <col min="13063" max="13063" width="9" style="49" customWidth="1"/>
    <col min="13064" max="13064" width="14.5703125" style="49" customWidth="1"/>
    <col min="13065" max="13065" width="15.5703125" style="49" customWidth="1"/>
    <col min="13066" max="13066" width="8.85546875" style="49" customWidth="1"/>
    <col min="13067" max="13068" width="15" style="49" customWidth="1"/>
    <col min="13069" max="13304" width="9.140625" style="49"/>
    <col min="13305" max="13305" width="4" style="49" customWidth="1"/>
    <col min="13306" max="13306" width="23" style="49" customWidth="1"/>
    <col min="13307" max="13309" width="0" style="49" hidden="1" customWidth="1"/>
    <col min="13310" max="13310" width="8.7109375" style="49" customWidth="1"/>
    <col min="13311" max="13311" width="13.28515625" style="49" customWidth="1"/>
    <col min="13312" max="13312" width="15.140625" style="49" customWidth="1"/>
    <col min="13313" max="13313" width="12.85546875" style="49" customWidth="1"/>
    <col min="13314" max="13314" width="13.140625" style="49" customWidth="1"/>
    <col min="13315" max="13315" width="16.28515625" style="49" customWidth="1"/>
    <col min="13316" max="13316" width="9.28515625" style="49" customWidth="1"/>
    <col min="13317" max="13317" width="11.85546875" style="49" customWidth="1"/>
    <col min="13318" max="13318" width="15.42578125" style="49" customWidth="1"/>
    <col min="13319" max="13319" width="9" style="49" customWidth="1"/>
    <col min="13320" max="13320" width="14.5703125" style="49" customWidth="1"/>
    <col min="13321" max="13321" width="15.5703125" style="49" customWidth="1"/>
    <col min="13322" max="13322" width="8.85546875" style="49" customWidth="1"/>
    <col min="13323" max="13324" width="15" style="49" customWidth="1"/>
    <col min="13325" max="13560" width="9.140625" style="49"/>
    <col min="13561" max="13561" width="4" style="49" customWidth="1"/>
    <col min="13562" max="13562" width="23" style="49" customWidth="1"/>
    <col min="13563" max="13565" width="0" style="49" hidden="1" customWidth="1"/>
    <col min="13566" max="13566" width="8.7109375" style="49" customWidth="1"/>
    <col min="13567" max="13567" width="13.28515625" style="49" customWidth="1"/>
    <col min="13568" max="13568" width="15.140625" style="49" customWidth="1"/>
    <col min="13569" max="13569" width="12.85546875" style="49" customWidth="1"/>
    <col min="13570" max="13570" width="13.140625" style="49" customWidth="1"/>
    <col min="13571" max="13571" width="16.28515625" style="49" customWidth="1"/>
    <col min="13572" max="13572" width="9.28515625" style="49" customWidth="1"/>
    <col min="13573" max="13573" width="11.85546875" style="49" customWidth="1"/>
    <col min="13574" max="13574" width="15.42578125" style="49" customWidth="1"/>
    <col min="13575" max="13575" width="9" style="49" customWidth="1"/>
    <col min="13576" max="13576" width="14.5703125" style="49" customWidth="1"/>
    <col min="13577" max="13577" width="15.5703125" style="49" customWidth="1"/>
    <col min="13578" max="13578" width="8.85546875" style="49" customWidth="1"/>
    <col min="13579" max="13580" width="15" style="49" customWidth="1"/>
    <col min="13581" max="13816" width="9.140625" style="49"/>
    <col min="13817" max="13817" width="4" style="49" customWidth="1"/>
    <col min="13818" max="13818" width="23" style="49" customWidth="1"/>
    <col min="13819" max="13821" width="0" style="49" hidden="1" customWidth="1"/>
    <col min="13822" max="13822" width="8.7109375" style="49" customWidth="1"/>
    <col min="13823" max="13823" width="13.28515625" style="49" customWidth="1"/>
    <col min="13824" max="13824" width="15.140625" style="49" customWidth="1"/>
    <col min="13825" max="13825" width="12.85546875" style="49" customWidth="1"/>
    <col min="13826" max="13826" width="13.140625" style="49" customWidth="1"/>
    <col min="13827" max="13827" width="16.28515625" style="49" customWidth="1"/>
    <col min="13828" max="13828" width="9.28515625" style="49" customWidth="1"/>
    <col min="13829" max="13829" width="11.85546875" style="49" customWidth="1"/>
    <col min="13830" max="13830" width="15.42578125" style="49" customWidth="1"/>
    <col min="13831" max="13831" width="9" style="49" customWidth="1"/>
    <col min="13832" max="13832" width="14.5703125" style="49" customWidth="1"/>
    <col min="13833" max="13833" width="15.5703125" style="49" customWidth="1"/>
    <col min="13834" max="13834" width="8.85546875" style="49" customWidth="1"/>
    <col min="13835" max="13836" width="15" style="49" customWidth="1"/>
    <col min="13837" max="14072" width="9.140625" style="49"/>
    <col min="14073" max="14073" width="4" style="49" customWidth="1"/>
    <col min="14074" max="14074" width="23" style="49" customWidth="1"/>
    <col min="14075" max="14077" width="0" style="49" hidden="1" customWidth="1"/>
    <col min="14078" max="14078" width="8.7109375" style="49" customWidth="1"/>
    <col min="14079" max="14079" width="13.28515625" style="49" customWidth="1"/>
    <col min="14080" max="14080" width="15.140625" style="49" customWidth="1"/>
    <col min="14081" max="14081" width="12.85546875" style="49" customWidth="1"/>
    <col min="14082" max="14082" width="13.140625" style="49" customWidth="1"/>
    <col min="14083" max="14083" width="16.28515625" style="49" customWidth="1"/>
    <col min="14084" max="14084" width="9.28515625" style="49" customWidth="1"/>
    <col min="14085" max="14085" width="11.85546875" style="49" customWidth="1"/>
    <col min="14086" max="14086" width="15.42578125" style="49" customWidth="1"/>
    <col min="14087" max="14087" width="9" style="49" customWidth="1"/>
    <col min="14088" max="14088" width="14.5703125" style="49" customWidth="1"/>
    <col min="14089" max="14089" width="15.5703125" style="49" customWidth="1"/>
    <col min="14090" max="14090" width="8.85546875" style="49" customWidth="1"/>
    <col min="14091" max="14092" width="15" style="49" customWidth="1"/>
    <col min="14093" max="14328" width="9.140625" style="49"/>
    <col min="14329" max="14329" width="4" style="49" customWidth="1"/>
    <col min="14330" max="14330" width="23" style="49" customWidth="1"/>
    <col min="14331" max="14333" width="0" style="49" hidden="1" customWidth="1"/>
    <col min="14334" max="14334" width="8.7109375" style="49" customWidth="1"/>
    <col min="14335" max="14335" width="13.28515625" style="49" customWidth="1"/>
    <col min="14336" max="14336" width="15.140625" style="49" customWidth="1"/>
    <col min="14337" max="14337" width="12.85546875" style="49" customWidth="1"/>
    <col min="14338" max="14338" width="13.140625" style="49" customWidth="1"/>
    <col min="14339" max="14339" width="16.28515625" style="49" customWidth="1"/>
    <col min="14340" max="14340" width="9.28515625" style="49" customWidth="1"/>
    <col min="14341" max="14341" width="11.85546875" style="49" customWidth="1"/>
    <col min="14342" max="14342" width="15.42578125" style="49" customWidth="1"/>
    <col min="14343" max="14343" width="9" style="49" customWidth="1"/>
    <col min="14344" max="14344" width="14.5703125" style="49" customWidth="1"/>
    <col min="14345" max="14345" width="15.5703125" style="49" customWidth="1"/>
    <col min="14346" max="14346" width="8.85546875" style="49" customWidth="1"/>
    <col min="14347" max="14348" width="15" style="49" customWidth="1"/>
    <col min="14349" max="14584" width="9.140625" style="49"/>
    <col min="14585" max="14585" width="4" style="49" customWidth="1"/>
    <col min="14586" max="14586" width="23" style="49" customWidth="1"/>
    <col min="14587" max="14589" width="0" style="49" hidden="1" customWidth="1"/>
    <col min="14590" max="14590" width="8.7109375" style="49" customWidth="1"/>
    <col min="14591" max="14591" width="13.28515625" style="49" customWidth="1"/>
    <col min="14592" max="14592" width="15.140625" style="49" customWidth="1"/>
    <col min="14593" max="14593" width="12.85546875" style="49" customWidth="1"/>
    <col min="14594" max="14594" width="13.140625" style="49" customWidth="1"/>
    <col min="14595" max="14595" width="16.28515625" style="49" customWidth="1"/>
    <col min="14596" max="14596" width="9.28515625" style="49" customWidth="1"/>
    <col min="14597" max="14597" width="11.85546875" style="49" customWidth="1"/>
    <col min="14598" max="14598" width="15.42578125" style="49" customWidth="1"/>
    <col min="14599" max="14599" width="9" style="49" customWidth="1"/>
    <col min="14600" max="14600" width="14.5703125" style="49" customWidth="1"/>
    <col min="14601" max="14601" width="15.5703125" style="49" customWidth="1"/>
    <col min="14602" max="14602" width="8.85546875" style="49" customWidth="1"/>
    <col min="14603" max="14604" width="15" style="49" customWidth="1"/>
    <col min="14605" max="14840" width="9.140625" style="49"/>
    <col min="14841" max="14841" width="4" style="49" customWidth="1"/>
    <col min="14842" max="14842" width="23" style="49" customWidth="1"/>
    <col min="14843" max="14845" width="0" style="49" hidden="1" customWidth="1"/>
    <col min="14846" max="14846" width="8.7109375" style="49" customWidth="1"/>
    <col min="14847" max="14847" width="13.28515625" style="49" customWidth="1"/>
    <col min="14848" max="14848" width="15.140625" style="49" customWidth="1"/>
    <col min="14849" max="14849" width="12.85546875" style="49" customWidth="1"/>
    <col min="14850" max="14850" width="13.140625" style="49" customWidth="1"/>
    <col min="14851" max="14851" width="16.28515625" style="49" customWidth="1"/>
    <col min="14852" max="14852" width="9.28515625" style="49" customWidth="1"/>
    <col min="14853" max="14853" width="11.85546875" style="49" customWidth="1"/>
    <col min="14854" max="14854" width="15.42578125" style="49" customWidth="1"/>
    <col min="14855" max="14855" width="9" style="49" customWidth="1"/>
    <col min="14856" max="14856" width="14.5703125" style="49" customWidth="1"/>
    <col min="14857" max="14857" width="15.5703125" style="49" customWidth="1"/>
    <col min="14858" max="14858" width="8.85546875" style="49" customWidth="1"/>
    <col min="14859" max="14860" width="15" style="49" customWidth="1"/>
    <col min="14861" max="15096" width="9.140625" style="49"/>
    <col min="15097" max="15097" width="4" style="49" customWidth="1"/>
    <col min="15098" max="15098" width="23" style="49" customWidth="1"/>
    <col min="15099" max="15101" width="0" style="49" hidden="1" customWidth="1"/>
    <col min="15102" max="15102" width="8.7109375" style="49" customWidth="1"/>
    <col min="15103" max="15103" width="13.28515625" style="49" customWidth="1"/>
    <col min="15104" max="15104" width="15.140625" style="49" customWidth="1"/>
    <col min="15105" max="15105" width="12.85546875" style="49" customWidth="1"/>
    <col min="15106" max="15106" width="13.140625" style="49" customWidth="1"/>
    <col min="15107" max="15107" width="16.28515625" style="49" customWidth="1"/>
    <col min="15108" max="15108" width="9.28515625" style="49" customWidth="1"/>
    <col min="15109" max="15109" width="11.85546875" style="49" customWidth="1"/>
    <col min="15110" max="15110" width="15.42578125" style="49" customWidth="1"/>
    <col min="15111" max="15111" width="9" style="49" customWidth="1"/>
    <col min="15112" max="15112" width="14.5703125" style="49" customWidth="1"/>
    <col min="15113" max="15113" width="15.5703125" style="49" customWidth="1"/>
    <col min="15114" max="15114" width="8.85546875" style="49" customWidth="1"/>
    <col min="15115" max="15116" width="15" style="49" customWidth="1"/>
    <col min="15117" max="15352" width="9.140625" style="49"/>
    <col min="15353" max="15353" width="4" style="49" customWidth="1"/>
    <col min="15354" max="15354" width="23" style="49" customWidth="1"/>
    <col min="15355" max="15357" width="0" style="49" hidden="1" customWidth="1"/>
    <col min="15358" max="15358" width="8.7109375" style="49" customWidth="1"/>
    <col min="15359" max="15359" width="13.28515625" style="49" customWidth="1"/>
    <col min="15360" max="15360" width="15.140625" style="49" customWidth="1"/>
    <col min="15361" max="15361" width="12.85546875" style="49" customWidth="1"/>
    <col min="15362" max="15362" width="13.140625" style="49" customWidth="1"/>
    <col min="15363" max="15363" width="16.28515625" style="49" customWidth="1"/>
    <col min="15364" max="15364" width="9.28515625" style="49" customWidth="1"/>
    <col min="15365" max="15365" width="11.85546875" style="49" customWidth="1"/>
    <col min="15366" max="15366" width="15.42578125" style="49" customWidth="1"/>
    <col min="15367" max="15367" width="9" style="49" customWidth="1"/>
    <col min="15368" max="15368" width="14.5703125" style="49" customWidth="1"/>
    <col min="15369" max="15369" width="15.5703125" style="49" customWidth="1"/>
    <col min="15370" max="15370" width="8.85546875" style="49" customWidth="1"/>
    <col min="15371" max="15372" width="15" style="49" customWidth="1"/>
    <col min="15373" max="15608" width="9.140625" style="49"/>
    <col min="15609" max="15609" width="4" style="49" customWidth="1"/>
    <col min="15610" max="15610" width="23" style="49" customWidth="1"/>
    <col min="15611" max="15613" width="0" style="49" hidden="1" customWidth="1"/>
    <col min="15614" max="15614" width="8.7109375" style="49" customWidth="1"/>
    <col min="15615" max="15615" width="13.28515625" style="49" customWidth="1"/>
    <col min="15616" max="15616" width="15.140625" style="49" customWidth="1"/>
    <col min="15617" max="15617" width="12.85546875" style="49" customWidth="1"/>
    <col min="15618" max="15618" width="13.140625" style="49" customWidth="1"/>
    <col min="15619" max="15619" width="16.28515625" style="49" customWidth="1"/>
    <col min="15620" max="15620" width="9.28515625" style="49" customWidth="1"/>
    <col min="15621" max="15621" width="11.85546875" style="49" customWidth="1"/>
    <col min="15622" max="15622" width="15.42578125" style="49" customWidth="1"/>
    <col min="15623" max="15623" width="9" style="49" customWidth="1"/>
    <col min="15624" max="15624" width="14.5703125" style="49" customWidth="1"/>
    <col min="15625" max="15625" width="15.5703125" style="49" customWidth="1"/>
    <col min="15626" max="15626" width="8.85546875" style="49" customWidth="1"/>
    <col min="15627" max="15628" width="15" style="49" customWidth="1"/>
    <col min="15629" max="15864" width="9.140625" style="49"/>
    <col min="15865" max="15865" width="4" style="49" customWidth="1"/>
    <col min="15866" max="15866" width="23" style="49" customWidth="1"/>
    <col min="15867" max="15869" width="0" style="49" hidden="1" customWidth="1"/>
    <col min="15870" max="15870" width="8.7109375" style="49" customWidth="1"/>
    <col min="15871" max="15871" width="13.28515625" style="49" customWidth="1"/>
    <col min="15872" max="15872" width="15.140625" style="49" customWidth="1"/>
    <col min="15873" max="15873" width="12.85546875" style="49" customWidth="1"/>
    <col min="15874" max="15874" width="13.140625" style="49" customWidth="1"/>
    <col min="15875" max="15875" width="16.28515625" style="49" customWidth="1"/>
    <col min="15876" max="15876" width="9.28515625" style="49" customWidth="1"/>
    <col min="15877" max="15877" width="11.85546875" style="49" customWidth="1"/>
    <col min="15878" max="15878" width="15.42578125" style="49" customWidth="1"/>
    <col min="15879" max="15879" width="9" style="49" customWidth="1"/>
    <col min="15880" max="15880" width="14.5703125" style="49" customWidth="1"/>
    <col min="15881" max="15881" width="15.5703125" style="49" customWidth="1"/>
    <col min="15882" max="15882" width="8.85546875" style="49" customWidth="1"/>
    <col min="15883" max="15884" width="15" style="49" customWidth="1"/>
    <col min="15885" max="16120" width="9.140625" style="49"/>
    <col min="16121" max="16121" width="4" style="49" customWidth="1"/>
    <col min="16122" max="16122" width="23" style="49" customWidth="1"/>
    <col min="16123" max="16125" width="0" style="49" hidden="1" customWidth="1"/>
    <col min="16126" max="16126" width="8.7109375" style="49" customWidth="1"/>
    <col min="16127" max="16127" width="13.28515625" style="49" customWidth="1"/>
    <col min="16128" max="16128" width="15.140625" style="49" customWidth="1"/>
    <col min="16129" max="16129" width="12.85546875" style="49" customWidth="1"/>
    <col min="16130" max="16130" width="13.140625" style="49" customWidth="1"/>
    <col min="16131" max="16131" width="16.28515625" style="49" customWidth="1"/>
    <col min="16132" max="16132" width="9.28515625" style="49" customWidth="1"/>
    <col min="16133" max="16133" width="11.85546875" style="49" customWidth="1"/>
    <col min="16134" max="16134" width="15.42578125" style="49" customWidth="1"/>
    <col min="16135" max="16135" width="9" style="49" customWidth="1"/>
    <col min="16136" max="16136" width="14.5703125" style="49" customWidth="1"/>
    <col min="16137" max="16137" width="15.5703125" style="49" customWidth="1"/>
    <col min="16138" max="16138" width="8.85546875" style="49" customWidth="1"/>
    <col min="16139" max="16140" width="15" style="49" customWidth="1"/>
    <col min="16141" max="16384" width="9.140625" style="49"/>
  </cols>
  <sheetData>
    <row r="2" spans="1:18" s="47" customFormat="1" ht="27.75" customHeight="1">
      <c r="A2" s="46"/>
      <c r="B2" s="46" t="s">
        <v>295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7" customForma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8">
      <c r="A4" s="48"/>
      <c r="B4" s="97" t="s">
        <v>312</v>
      </c>
      <c r="C4" s="97"/>
      <c r="D4" s="97"/>
      <c r="E4" s="97"/>
      <c r="F4" s="97"/>
      <c r="G4" s="97"/>
      <c r="H4" s="97"/>
      <c r="I4" s="97"/>
      <c r="J4" s="95" t="s">
        <v>313</v>
      </c>
      <c r="K4" s="95"/>
      <c r="L4" s="96"/>
      <c r="M4" s="95" t="s">
        <v>307</v>
      </c>
      <c r="N4" s="95"/>
      <c r="O4" s="96"/>
      <c r="P4" s="95" t="s">
        <v>314</v>
      </c>
      <c r="Q4" s="95"/>
      <c r="R4" s="96"/>
    </row>
    <row r="5" spans="1:18" ht="66">
      <c r="A5" s="50" t="s">
        <v>296</v>
      </c>
      <c r="B5" s="51" t="s">
        <v>297</v>
      </c>
      <c r="C5" s="51" t="s">
        <v>298</v>
      </c>
      <c r="D5" s="51" t="s">
        <v>299</v>
      </c>
      <c r="E5" s="51" t="s">
        <v>300</v>
      </c>
      <c r="F5" s="51" t="s">
        <v>305</v>
      </c>
      <c r="G5" s="52" t="s">
        <v>299</v>
      </c>
      <c r="H5" s="51" t="s">
        <v>301</v>
      </c>
      <c r="I5" s="51" t="s">
        <v>302</v>
      </c>
      <c r="J5" s="52" t="s">
        <v>299</v>
      </c>
      <c r="K5" s="51" t="s">
        <v>301</v>
      </c>
      <c r="L5" s="51" t="s">
        <v>302</v>
      </c>
      <c r="M5" s="52" t="s">
        <v>299</v>
      </c>
      <c r="N5" s="51" t="s">
        <v>301</v>
      </c>
      <c r="O5" s="51" t="s">
        <v>302</v>
      </c>
      <c r="P5" s="52" t="s">
        <v>299</v>
      </c>
      <c r="Q5" s="51" t="s">
        <v>301</v>
      </c>
      <c r="R5" s="51" t="s">
        <v>302</v>
      </c>
    </row>
    <row r="6" spans="1:18" ht="27">
      <c r="A6" s="99">
        <v>1</v>
      </c>
      <c r="B6" s="54" t="s">
        <v>306</v>
      </c>
      <c r="C6" s="53" t="s">
        <v>127</v>
      </c>
      <c r="D6" s="53">
        <v>1000</v>
      </c>
      <c r="E6" s="53">
        <v>512.9</v>
      </c>
      <c r="F6" s="53" t="s">
        <v>127</v>
      </c>
      <c r="G6" s="53">
        <v>1</v>
      </c>
      <c r="H6" s="65">
        <v>16800000</v>
      </c>
      <c r="I6" s="55">
        <f>G6*H6/1000</f>
        <v>16800</v>
      </c>
      <c r="J6" s="53">
        <v>21</v>
      </c>
      <c r="K6" s="65">
        <v>800</v>
      </c>
      <c r="L6" s="55">
        <f>J6*K6</f>
        <v>16800</v>
      </c>
      <c r="M6" s="53">
        <v>21</v>
      </c>
      <c r="N6" s="65">
        <v>800</v>
      </c>
      <c r="O6" s="55">
        <f>M6*N6</f>
        <v>16800</v>
      </c>
      <c r="P6" s="53">
        <v>21</v>
      </c>
      <c r="Q6" s="65">
        <v>800</v>
      </c>
      <c r="R6" s="55">
        <f>P6*Q6</f>
        <v>16800</v>
      </c>
    </row>
    <row r="7" spans="1:18" ht="23.25" customHeight="1">
      <c r="A7" s="99">
        <v>2</v>
      </c>
      <c r="B7" s="54" t="s">
        <v>308</v>
      </c>
      <c r="C7" s="53" t="s">
        <v>127</v>
      </c>
      <c r="D7" s="53">
        <v>5000</v>
      </c>
      <c r="E7" s="53">
        <v>100</v>
      </c>
      <c r="F7" s="53" t="s">
        <v>127</v>
      </c>
      <c r="G7" s="53">
        <v>1</v>
      </c>
      <c r="H7" s="53">
        <v>720000</v>
      </c>
      <c r="I7" s="55">
        <f>G7*H7/1000</f>
        <v>720</v>
      </c>
      <c r="J7" s="53">
        <v>0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0</v>
      </c>
    </row>
    <row r="8" spans="1:18" ht="30" customHeight="1">
      <c r="A8" s="99">
        <v>3</v>
      </c>
      <c r="B8" s="54" t="s">
        <v>303</v>
      </c>
      <c r="C8" s="53" t="s">
        <v>127</v>
      </c>
      <c r="D8" s="53">
        <v>8500</v>
      </c>
      <c r="E8" s="53">
        <v>35</v>
      </c>
      <c r="F8" s="53" t="s">
        <v>127</v>
      </c>
      <c r="G8" s="65">
        <v>1</v>
      </c>
      <c r="H8" s="53">
        <v>1118000</v>
      </c>
      <c r="I8" s="55">
        <f>G8*H8/1000</f>
        <v>1118</v>
      </c>
      <c r="J8" s="65">
        <v>1400</v>
      </c>
      <c r="K8" s="53">
        <v>800</v>
      </c>
      <c r="L8" s="55">
        <f>J8*K8/1000</f>
        <v>1120</v>
      </c>
      <c r="M8" s="65">
        <v>1400</v>
      </c>
      <c r="N8" s="53">
        <v>800</v>
      </c>
      <c r="O8" s="55">
        <f>M8*N8/1000</f>
        <v>1120</v>
      </c>
      <c r="P8" s="65">
        <v>1400</v>
      </c>
      <c r="Q8" s="53">
        <v>800</v>
      </c>
      <c r="R8" s="55">
        <f>P8*Q8/1000</f>
        <v>1120</v>
      </c>
    </row>
    <row r="9" spans="1:18">
      <c r="A9" s="99">
        <v>4</v>
      </c>
      <c r="B9" s="54" t="s">
        <v>309</v>
      </c>
      <c r="C9" s="53" t="s">
        <v>127</v>
      </c>
      <c r="D9" s="53">
        <v>2000</v>
      </c>
      <c r="E9" s="53">
        <v>70</v>
      </c>
      <c r="F9" s="53" t="s">
        <v>127</v>
      </c>
      <c r="G9" s="65">
        <v>1</v>
      </c>
      <c r="H9" s="53">
        <v>2689400</v>
      </c>
      <c r="I9" s="55">
        <f>G9*H9/1000</f>
        <v>2689.4</v>
      </c>
      <c r="J9" s="65">
        <v>25900</v>
      </c>
      <c r="K9" s="55">
        <v>103.76049999999999</v>
      </c>
      <c r="L9" s="55">
        <f t="shared" ref="L9:L10" si="0">J9*K9/1000</f>
        <v>2687.3969499999998</v>
      </c>
      <c r="M9" s="65">
        <v>25900</v>
      </c>
      <c r="N9" s="55">
        <v>103.76049999999999</v>
      </c>
      <c r="O9" s="55">
        <f t="shared" ref="O9:O10" si="1">M9*N9/1000</f>
        <v>2687.3969499999998</v>
      </c>
      <c r="P9" s="65">
        <v>25900</v>
      </c>
      <c r="Q9" s="55">
        <v>103.76049999999999</v>
      </c>
      <c r="R9" s="55">
        <f t="shared" ref="R9:R10" si="2">P9*Q9/1000</f>
        <v>2687.3969499999998</v>
      </c>
    </row>
    <row r="10" spans="1:18">
      <c r="A10" s="99">
        <v>5</v>
      </c>
      <c r="B10" s="54" t="s">
        <v>310</v>
      </c>
      <c r="C10" s="53"/>
      <c r="D10" s="53"/>
      <c r="E10" s="56"/>
      <c r="F10" s="56" t="s">
        <v>311</v>
      </c>
      <c r="G10" s="66"/>
      <c r="H10" s="56"/>
      <c r="I10" s="98"/>
      <c r="J10" s="57">
        <v>12</v>
      </c>
      <c r="K10" s="56">
        <v>60000</v>
      </c>
      <c r="L10" s="55">
        <f t="shared" si="0"/>
        <v>720</v>
      </c>
      <c r="M10" s="57">
        <v>12</v>
      </c>
      <c r="N10" s="56">
        <v>60000</v>
      </c>
      <c r="O10" s="55">
        <f t="shared" si="1"/>
        <v>720</v>
      </c>
      <c r="P10" s="57">
        <v>12</v>
      </c>
      <c r="Q10" s="56">
        <v>60000</v>
      </c>
      <c r="R10" s="55">
        <f t="shared" si="2"/>
        <v>720</v>
      </c>
    </row>
    <row r="11" spans="1:18">
      <c r="A11" s="53"/>
      <c r="B11" s="54"/>
      <c r="C11" s="53"/>
      <c r="D11" s="53"/>
      <c r="E11" s="56"/>
      <c r="F11" s="56"/>
      <c r="G11" s="57"/>
      <c r="H11" s="56"/>
      <c r="I11" s="55"/>
      <c r="J11" s="57"/>
      <c r="K11" s="56"/>
      <c r="L11" s="55"/>
      <c r="M11" s="64"/>
      <c r="N11" s="56"/>
      <c r="O11" s="55"/>
      <c r="P11" s="64"/>
      <c r="Q11" s="56"/>
      <c r="R11" s="55"/>
    </row>
    <row r="12" spans="1:18">
      <c r="A12" s="53"/>
      <c r="B12" s="54"/>
      <c r="C12" s="53"/>
      <c r="D12" s="53"/>
      <c r="E12" s="56"/>
      <c r="F12" s="56"/>
      <c r="G12" s="57"/>
      <c r="H12" s="56"/>
      <c r="I12" s="55"/>
      <c r="J12" s="57"/>
      <c r="K12" s="56"/>
      <c r="L12" s="55"/>
      <c r="M12" s="57"/>
      <c r="N12" s="56"/>
      <c r="O12" s="55"/>
      <c r="P12" s="57"/>
      <c r="Q12" s="56"/>
      <c r="R12" s="55"/>
    </row>
    <row r="13" spans="1:18">
      <c r="A13" s="53"/>
      <c r="B13" s="54"/>
      <c r="C13" s="53"/>
      <c r="D13" s="53"/>
      <c r="E13" s="56"/>
      <c r="F13" s="56"/>
      <c r="G13" s="57"/>
      <c r="H13" s="56"/>
      <c r="I13" s="55"/>
      <c r="J13" s="57"/>
      <c r="K13" s="56"/>
      <c r="L13" s="55"/>
      <c r="M13" s="57"/>
      <c r="N13" s="56"/>
      <c r="O13" s="55"/>
      <c r="P13" s="57"/>
      <c r="Q13" s="56"/>
      <c r="R13" s="55"/>
    </row>
    <row r="14" spans="1:18">
      <c r="A14" s="53"/>
      <c r="B14" s="54"/>
      <c r="C14" s="53"/>
      <c r="D14" s="53"/>
      <c r="E14" s="56"/>
      <c r="F14" s="56"/>
      <c r="G14" s="57"/>
      <c r="H14" s="56"/>
      <c r="I14" s="55"/>
      <c r="J14" s="57"/>
      <c r="K14" s="56"/>
      <c r="L14" s="55"/>
      <c r="M14" s="57"/>
      <c r="N14" s="56"/>
      <c r="O14" s="55"/>
      <c r="P14" s="57"/>
      <c r="Q14" s="56"/>
      <c r="R14" s="55"/>
    </row>
    <row r="15" spans="1:18">
      <c r="A15" s="53"/>
      <c r="B15" s="54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ht="36.75" customHeight="1">
      <c r="A16" s="53"/>
      <c r="B16" s="58"/>
      <c r="C16" s="53"/>
      <c r="D16" s="53"/>
      <c r="E16" s="53"/>
      <c r="F16" s="53"/>
      <c r="G16" s="53"/>
      <c r="H16" s="53"/>
      <c r="I16" s="55"/>
      <c r="J16" s="53"/>
      <c r="K16" s="53"/>
      <c r="L16" s="55"/>
      <c r="M16" s="53"/>
      <c r="N16" s="53"/>
      <c r="O16" s="55"/>
      <c r="P16" s="53"/>
      <c r="Q16" s="53"/>
      <c r="R16" s="55"/>
    </row>
    <row r="17" spans="1:18">
      <c r="A17" s="53">
        <v>9</v>
      </c>
      <c r="B17" s="59" t="s">
        <v>304</v>
      </c>
      <c r="C17" s="53"/>
      <c r="D17" s="53"/>
      <c r="E17" s="53"/>
      <c r="F17" s="53"/>
      <c r="G17" s="60"/>
      <c r="H17" s="61"/>
      <c r="I17" s="61">
        <f>I6+I7+I8+I9</f>
        <v>21327.4</v>
      </c>
      <c r="J17" s="60"/>
      <c r="K17" s="61"/>
      <c r="L17" s="61">
        <f>L6+L7+L8+L9+L10</f>
        <v>21327.396949999998</v>
      </c>
      <c r="M17" s="61"/>
      <c r="N17" s="61"/>
      <c r="O17" s="61">
        <f t="shared" ref="O17:R17" si="3">O6+O7+O8+O9+O10</f>
        <v>21327.396949999998</v>
      </c>
      <c r="P17" s="61"/>
      <c r="Q17" s="61"/>
      <c r="R17" s="61">
        <f t="shared" si="3"/>
        <v>21327.396949999998</v>
      </c>
    </row>
    <row r="18" spans="1:18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8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8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</row>
    <row r="21" spans="1:18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</row>
    <row r="22" spans="1:18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</row>
    <row r="23" spans="1:18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</row>
    <row r="24" spans="1:18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18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pans="1:18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18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pans="1:18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8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  <row r="30" spans="1:18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</sheetData>
  <mergeCells count="4">
    <mergeCell ref="B4:I4"/>
    <mergeCell ref="J4:L4"/>
    <mergeCell ref="M4:O4"/>
    <mergeCell ref="P4:R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autizm</vt:lpstr>
      <vt:lpstr>hanrayin</vt:lpstr>
      <vt:lpstr>Sheet2</vt:lpstr>
      <vt:lpstr>Sheet3</vt:lpstr>
      <vt:lpstr>autizm!Print_Titles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2022-02-22T08:50:01Z</dcterms:modified>
</cp:coreProperties>
</file>